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43" documentId="13_ncr:1_{1556FBA8-4EA2-41E2-8019-94C8875DF631}" xr6:coauthVersionLast="47" xr6:coauthVersionMax="47" xr10:uidLastSave="{399CF4AD-99A7-45B7-BF0C-0EAD0B69DBCA}"/>
  <bookViews>
    <workbookView xWindow="-120" yWindow="-120" windowWidth="29040" windowHeight="17520" tabRatio="905" xr2:uid="{00000000-000D-0000-FFFF-FFFF00000000}"/>
  </bookViews>
  <sheets>
    <sheet name="Bidder-Key Staff" sheetId="55" r:id="rId1"/>
    <sheet name="U&amp;A Summary" sheetId="45" r:id="rId2"/>
    <sheet name="U&amp;A-1 " sheetId="61" r:id="rId3"/>
    <sheet name="U&amp;A-2" sheetId="62" r:id="rId4"/>
    <sheet name="U&amp;A-3" sheetId="63" r:id="rId5"/>
    <sheet name="U&amp;A-4" sheetId="64" r:id="rId6"/>
    <sheet name="Firm References" sheetId="56" r:id="rId7"/>
    <sheet name="Staff Qualifications Summary" sheetId="53" r:id="rId8"/>
    <sheet name="Staff Minimum Qualifications" sheetId="42" r:id="rId9"/>
    <sheet name="Staff References" sheetId="39" r:id="rId10"/>
    <sheet name="Key Staff Interviews" sheetId="48" r:id="rId11"/>
    <sheet name="Oral Presentations" sheetId="47" r:id="rId12"/>
  </sheets>
  <definedNames>
    <definedName name="_xlnm._FilterDatabase" localSheetId="2" hidden="1">'U&amp;A-1 '!$A$3:$AG$5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 i="64" l="1"/>
  <c r="AE4" i="64"/>
  <c r="AE7" i="63"/>
  <c r="AE6" i="63"/>
  <c r="AE5" i="63"/>
  <c r="AE4" i="63"/>
  <c r="AE6" i="62"/>
  <c r="AE5" i="62"/>
  <c r="AE4" i="62"/>
  <c r="AE5" i="61"/>
  <c r="AE4" i="61"/>
  <c r="F13" i="53"/>
  <c r="F7" i="42"/>
  <c r="G7" i="42" l="1"/>
  <c r="F44" i="42" l="1"/>
  <c r="G44" i="42" s="1"/>
  <c r="F32" i="42" l="1"/>
  <c r="F25" i="53" l="1"/>
  <c r="H25" i="53" s="1"/>
  <c r="F19" i="53"/>
  <c r="H19" i="53" s="1"/>
  <c r="F14" i="53"/>
  <c r="H14" i="53" s="1"/>
  <c r="J117" i="42"/>
  <c r="F116" i="42"/>
  <c r="G116" i="42" s="1"/>
  <c r="F115" i="42"/>
  <c r="G115" i="42" s="1"/>
  <c r="F114" i="42"/>
  <c r="G114" i="42" s="1"/>
  <c r="F113" i="42"/>
  <c r="G113" i="42" s="1"/>
  <c r="F112" i="42"/>
  <c r="G112" i="42" s="1"/>
  <c r="F111" i="42"/>
  <c r="G111" i="42" s="1"/>
  <c r="J87" i="42"/>
  <c r="F86" i="42"/>
  <c r="G86" i="42" s="1"/>
  <c r="F85" i="42"/>
  <c r="G85" i="42" s="1"/>
  <c r="F84" i="42"/>
  <c r="G84" i="42" s="1"/>
  <c r="F83" i="42"/>
  <c r="G83" i="42" s="1"/>
  <c r="F82" i="42"/>
  <c r="G82" i="42" s="1"/>
  <c r="F81" i="42"/>
  <c r="G81" i="42" s="1"/>
  <c r="F62" i="42"/>
  <c r="G62" i="42" s="1"/>
  <c r="J57" i="42"/>
  <c r="F56" i="42"/>
  <c r="G56" i="42" s="1"/>
  <c r="F55" i="42"/>
  <c r="G55" i="42" s="1"/>
  <c r="F54" i="42"/>
  <c r="G54" i="42" s="1"/>
  <c r="F53" i="42"/>
  <c r="G53" i="42" s="1"/>
  <c r="F52" i="42"/>
  <c r="G52" i="42" s="1"/>
  <c r="F51" i="42"/>
  <c r="A1" i="64"/>
  <c r="A1" i="63"/>
  <c r="A1" i="62"/>
  <c r="A1" i="61"/>
  <c r="G117" i="42" l="1"/>
  <c r="E25" i="53" s="1"/>
  <c r="F117" i="42"/>
  <c r="D25" i="53" s="1"/>
  <c r="F87" i="42"/>
  <c r="D19" i="53" s="1"/>
  <c r="G87" i="42"/>
  <c r="E19" i="53" s="1"/>
  <c r="F57" i="42"/>
  <c r="D13" i="53" s="1"/>
  <c r="G51" i="42"/>
  <c r="G57" i="42" s="1"/>
  <c r="E13" i="53" s="1"/>
  <c r="AF7" i="64"/>
  <c r="D7" i="45" s="1"/>
  <c r="F7" i="45" s="1"/>
  <c r="AF6" i="64"/>
  <c r="AF9" i="63"/>
  <c r="D6" i="45" s="1"/>
  <c r="F6" i="45" s="1"/>
  <c r="AF8" i="63"/>
  <c r="AF8" i="62"/>
  <c r="D5" i="45" s="1"/>
  <c r="F5" i="45" s="1"/>
  <c r="AF7" i="62"/>
  <c r="AF7" i="61"/>
  <c r="D4" i="45" s="1"/>
  <c r="F4" i="45" s="1"/>
  <c r="AF6" i="61"/>
  <c r="G19" i="53" l="1"/>
  <c r="I19" i="53"/>
  <c r="G25" i="53"/>
  <c r="I25" i="53"/>
  <c r="J25" i="53" s="1"/>
  <c r="I117" i="42"/>
  <c r="I111" i="42" s="1"/>
  <c r="K117" i="42"/>
  <c r="I87" i="42"/>
  <c r="I81" i="42" s="1"/>
  <c r="K87" i="42"/>
  <c r="K57" i="42"/>
  <c r="I57" i="42"/>
  <c r="I51" i="42" s="1"/>
  <c r="J19" i="53" l="1"/>
  <c r="L117" i="42"/>
  <c r="K111" i="42"/>
  <c r="L87" i="42"/>
  <c r="K81" i="42"/>
  <c r="L57" i="42"/>
  <c r="K51" i="42"/>
  <c r="F103" i="42" l="1"/>
  <c r="G103" i="42" s="1"/>
  <c r="B99" i="42"/>
  <c r="B69" i="42"/>
  <c r="B39" i="42"/>
  <c r="B3" i="42"/>
  <c r="C6" i="48"/>
  <c r="C5" i="48"/>
  <c r="C4" i="48"/>
  <c r="C3" i="48"/>
  <c r="C5" i="39"/>
  <c r="C4" i="39"/>
  <c r="C3" i="39"/>
  <c r="C2" i="39"/>
  <c r="B23" i="53"/>
  <c r="B17" i="53"/>
  <c r="B11" i="53"/>
  <c r="B4" i="53"/>
  <c r="F6" i="56" l="1"/>
  <c r="F61" i="42"/>
  <c r="F63" i="42"/>
  <c r="F64" i="42"/>
  <c r="F65" i="42"/>
  <c r="F73" i="42"/>
  <c r="F74" i="42"/>
  <c r="F75" i="42"/>
  <c r="F76" i="42"/>
  <c r="F77" i="42"/>
  <c r="F91" i="42"/>
  <c r="G91" i="42" s="1"/>
  <c r="F92" i="42"/>
  <c r="G92" i="42" s="1"/>
  <c r="F93" i="42"/>
  <c r="G93" i="42" s="1"/>
  <c r="F94" i="42"/>
  <c r="G94" i="42" s="1"/>
  <c r="F95" i="42"/>
  <c r="G95" i="42" s="1"/>
  <c r="F104" i="42"/>
  <c r="F105" i="42"/>
  <c r="F106" i="42"/>
  <c r="F107" i="42"/>
  <c r="F121" i="42"/>
  <c r="F122" i="42"/>
  <c r="F123" i="42"/>
  <c r="F124" i="42"/>
  <c r="F125" i="42"/>
  <c r="F130" i="42"/>
  <c r="F131" i="42"/>
  <c r="F132" i="42"/>
  <c r="F129" i="42"/>
  <c r="F120" i="42"/>
  <c r="F102" i="42"/>
  <c r="F90" i="42"/>
  <c r="G90" i="42" s="1"/>
  <c r="F72" i="42"/>
  <c r="F60" i="42"/>
  <c r="F43" i="42"/>
  <c r="F45" i="42"/>
  <c r="G45" i="42" s="1"/>
  <c r="F46" i="42"/>
  <c r="F47" i="42"/>
  <c r="F42" i="42"/>
  <c r="F31" i="42"/>
  <c r="F30" i="42"/>
  <c r="F29" i="42"/>
  <c r="F28" i="42"/>
  <c r="F27" i="42"/>
  <c r="F26" i="42"/>
  <c r="F17" i="42"/>
  <c r="F18" i="42"/>
  <c r="F19" i="42"/>
  <c r="F20" i="42"/>
  <c r="F21" i="42"/>
  <c r="F22" i="42"/>
  <c r="F8" i="42"/>
  <c r="F9" i="42"/>
  <c r="F10" i="42"/>
  <c r="F11" i="42"/>
  <c r="F12" i="42"/>
  <c r="F16" i="42"/>
  <c r="F6" i="42"/>
  <c r="G61" i="42" l="1"/>
  <c r="J8" i="53" l="1"/>
  <c r="G122" i="42"/>
  <c r="G121" i="42"/>
  <c r="A99" i="42" l="1"/>
  <c r="I134" i="42" s="1"/>
  <c r="G74" i="42"/>
  <c r="G73" i="42"/>
  <c r="G104" i="42"/>
  <c r="A69" i="42"/>
  <c r="I97" i="42" s="1"/>
  <c r="G8" i="42"/>
  <c r="G9" i="42"/>
  <c r="G10" i="42"/>
  <c r="G11" i="42"/>
  <c r="G29" i="42"/>
  <c r="G28" i="42"/>
  <c r="G27" i="42"/>
  <c r="G19" i="42"/>
  <c r="G18" i="42"/>
  <c r="G17" i="42"/>
  <c r="A5" i="53" l="1"/>
  <c r="I37" i="42"/>
  <c r="A3" i="42"/>
  <c r="A23" i="53"/>
  <c r="G28" i="53" s="1"/>
  <c r="A17" i="53"/>
  <c r="G21" i="53" s="1"/>
  <c r="C1" i="56"/>
  <c r="B1" i="53"/>
  <c r="C1" i="48"/>
  <c r="A2" i="47"/>
  <c r="B4" i="48"/>
  <c r="B5" i="48"/>
  <c r="B6" i="48"/>
  <c r="B3" i="48"/>
  <c r="B3" i="39"/>
  <c r="B4" i="39"/>
  <c r="B5" i="39"/>
  <c r="B2" i="39"/>
  <c r="A39" i="42"/>
  <c r="I67" i="42" s="1"/>
  <c r="A98" i="42"/>
  <c r="A68" i="42"/>
  <c r="A11" i="53"/>
  <c r="G15" i="53" s="1"/>
  <c r="A4" i="53"/>
  <c r="G9" i="53" s="1"/>
  <c r="A2" i="45"/>
  <c r="G130" i="42"/>
  <c r="J5" i="39"/>
  <c r="J4" i="39" l="1"/>
  <c r="J2" i="39"/>
  <c r="J3" i="39"/>
  <c r="G64" i="42"/>
  <c r="G65" i="42"/>
  <c r="G125" i="42"/>
  <c r="G124" i="42"/>
  <c r="G123" i="42"/>
  <c r="G120" i="42"/>
  <c r="G107" i="42"/>
  <c r="G106" i="42"/>
  <c r="G105" i="42"/>
  <c r="G102" i="42"/>
  <c r="G75" i="42"/>
  <c r="G63" i="42"/>
  <c r="G43" i="42"/>
  <c r="G32" i="42"/>
  <c r="G31" i="42"/>
  <c r="G30" i="42"/>
  <c r="G26" i="42"/>
  <c r="G22" i="42"/>
  <c r="G20" i="42"/>
  <c r="G12" i="42"/>
  <c r="G33" i="42" l="1"/>
  <c r="F133" i="42"/>
  <c r="D27" i="53" s="1"/>
  <c r="F126" i="42"/>
  <c r="D26" i="53" s="1"/>
  <c r="F108" i="42"/>
  <c r="D24" i="53" s="1"/>
  <c r="F96" i="42"/>
  <c r="D20" i="53" s="1"/>
  <c r="F78" i="42"/>
  <c r="D18" i="53" s="1"/>
  <c r="F66" i="42"/>
  <c r="F48" i="42"/>
  <c r="D12" i="53" s="1"/>
  <c r="G131" i="42"/>
  <c r="G132" i="42"/>
  <c r="G129" i="42"/>
  <c r="G76" i="42"/>
  <c r="G77" i="42"/>
  <c r="G72" i="42"/>
  <c r="G60" i="42"/>
  <c r="G46" i="42"/>
  <c r="G47" i="42"/>
  <c r="G42" i="42"/>
  <c r="F27" i="53"/>
  <c r="H27" i="53" s="1"/>
  <c r="F26" i="53"/>
  <c r="H26" i="53" s="1"/>
  <c r="F24" i="53"/>
  <c r="H24" i="53" s="1"/>
  <c r="F20" i="53"/>
  <c r="H20" i="53" s="1"/>
  <c r="F18" i="53"/>
  <c r="H18" i="53" s="1"/>
  <c r="H13" i="53"/>
  <c r="F12" i="53"/>
  <c r="H12" i="53" s="1"/>
  <c r="F7" i="53"/>
  <c r="H7" i="53" s="1"/>
  <c r="F6" i="53"/>
  <c r="H6" i="53" s="1"/>
  <c r="F5" i="53"/>
  <c r="H5" i="53" s="1"/>
  <c r="J133" i="42"/>
  <c r="J126" i="42"/>
  <c r="J108" i="42"/>
  <c r="J96" i="42"/>
  <c r="J78" i="42"/>
  <c r="J66" i="42"/>
  <c r="J48" i="42"/>
  <c r="G21" i="42"/>
  <c r="G6" i="42"/>
  <c r="J33" i="42"/>
  <c r="J23" i="42"/>
  <c r="J13" i="42"/>
  <c r="C9" i="45"/>
  <c r="E9" i="45"/>
  <c r="D14" i="53" l="1"/>
  <c r="G78" i="42"/>
  <c r="I78" i="42" s="1"/>
  <c r="I72" i="42" s="1"/>
  <c r="G133" i="42"/>
  <c r="K133" i="42" s="1"/>
  <c r="G96" i="42"/>
  <c r="E20" i="53" s="1"/>
  <c r="I20" i="53" s="1"/>
  <c r="G66" i="42"/>
  <c r="G126" i="42"/>
  <c r="K126" i="42" s="1"/>
  <c r="G48" i="42"/>
  <c r="G108" i="42"/>
  <c r="K108" i="42" s="1"/>
  <c r="F33" i="42"/>
  <c r="D7" i="53" s="1"/>
  <c r="F23" i="42"/>
  <c r="D6" i="53" s="1"/>
  <c r="G16" i="42"/>
  <c r="G23" i="42" s="1"/>
  <c r="E6" i="53" s="1"/>
  <c r="G13" i="42"/>
  <c r="F13" i="42"/>
  <c r="D5" i="53" s="1"/>
  <c r="I66" i="42" l="1"/>
  <c r="I60" i="42" s="1"/>
  <c r="E14" i="53"/>
  <c r="K78" i="42"/>
  <c r="K72" i="42" s="1"/>
  <c r="G20" i="53"/>
  <c r="J20" i="53" s="1"/>
  <c r="K96" i="42"/>
  <c r="G13" i="53"/>
  <c r="E18" i="53"/>
  <c r="K129" i="42"/>
  <c r="I96" i="42"/>
  <c r="I90" i="42" s="1"/>
  <c r="I133" i="42"/>
  <c r="I129" i="42" s="1"/>
  <c r="E27" i="53"/>
  <c r="K66" i="42"/>
  <c r="K120" i="42"/>
  <c r="I126" i="42"/>
  <c r="I120" i="42" s="1"/>
  <c r="E26" i="53"/>
  <c r="E12" i="53"/>
  <c r="I48" i="42"/>
  <c r="I42" i="42" s="1"/>
  <c r="K48" i="42"/>
  <c r="K102" i="42"/>
  <c r="E24" i="53"/>
  <c r="I108" i="42"/>
  <c r="I102" i="42" s="1"/>
  <c r="K13" i="42"/>
  <c r="K6" i="42" s="1"/>
  <c r="E5" i="53"/>
  <c r="I33" i="42"/>
  <c r="E7" i="53"/>
  <c r="I7" i="53" s="1"/>
  <c r="G6" i="53"/>
  <c r="I6" i="53"/>
  <c r="I13" i="42"/>
  <c r="I6" i="42" s="1"/>
  <c r="K33" i="42"/>
  <c r="I23" i="42"/>
  <c r="I16" i="42" s="1"/>
  <c r="K23" i="42"/>
  <c r="I14" i="53" l="1"/>
  <c r="G14" i="53"/>
  <c r="L96" i="42"/>
  <c r="L78" i="42"/>
  <c r="L126" i="42"/>
  <c r="L108" i="42"/>
  <c r="I13" i="53"/>
  <c r="J13" i="53" s="1"/>
  <c r="K90" i="42"/>
  <c r="G18" i="53"/>
  <c r="I18" i="53"/>
  <c r="G27" i="53"/>
  <c r="I27" i="53"/>
  <c r="L133" i="42"/>
  <c r="G7" i="53"/>
  <c r="J7" i="53" s="1"/>
  <c r="L66" i="42"/>
  <c r="K60" i="42"/>
  <c r="G12" i="53"/>
  <c r="I12" i="53"/>
  <c r="L48" i="42"/>
  <c r="K42" i="42"/>
  <c r="G26" i="53"/>
  <c r="I26" i="53"/>
  <c r="G24" i="53"/>
  <c r="I24" i="53"/>
  <c r="G5" i="53"/>
  <c r="I5" i="53"/>
  <c r="L23" i="42"/>
  <c r="J6" i="53"/>
  <c r="L13" i="42"/>
  <c r="K26" i="42"/>
  <c r="L33" i="42"/>
  <c r="K16" i="42"/>
  <c r="D8" i="48"/>
  <c r="D7" i="48"/>
  <c r="J14" i="53" l="1"/>
  <c r="L134" i="42"/>
  <c r="L97" i="42"/>
  <c r="L67" i="42"/>
  <c r="L37" i="42"/>
  <c r="J5" i="53"/>
  <c r="J9" i="53" s="1"/>
  <c r="J26" i="53"/>
  <c r="J18" i="53"/>
  <c r="J21" i="53" s="1"/>
  <c r="J24" i="53"/>
  <c r="J12" i="53"/>
  <c r="J27" i="53"/>
  <c r="J15" i="53" l="1"/>
  <c r="J28" i="53"/>
  <c r="L136" i="42"/>
  <c r="J32" i="53" s="1"/>
  <c r="J30" i="53" l="1"/>
  <c r="F9" i="45"/>
  <c r="D9" i="45"/>
  <c r="I6" i="39" l="1"/>
  <c r="F6" i="39"/>
  <c r="J7" i="39" l="1"/>
  <c r="J6" i="39"/>
</calcChain>
</file>

<file path=xl/sharedStrings.xml><?xml version="1.0" encoding="utf-8"?>
<sst xmlns="http://schemas.openxmlformats.org/spreadsheetml/2006/main" count="850" uniqueCount="414">
  <si>
    <t>Bidder Name</t>
  </si>
  <si>
    <t>NTT DATA</t>
  </si>
  <si>
    <t>Role</t>
  </si>
  <si>
    <t>Name</t>
  </si>
  <si>
    <t>Project Manager</t>
  </si>
  <si>
    <t>Katharyn Daun</t>
  </si>
  <si>
    <t>Test Manager</t>
  </si>
  <si>
    <t>Raymond Chin</t>
  </si>
  <si>
    <t>Functional Manager</t>
  </si>
  <si>
    <t>Kelly Micka</t>
  </si>
  <si>
    <t>Technical Manager</t>
  </si>
  <si>
    <t>Andrew Kearns</t>
  </si>
  <si>
    <t>Understanding &amp; Approach Ratings and Business Scores</t>
  </si>
  <si>
    <t>Topic</t>
  </si>
  <si>
    <t>Weight</t>
  </si>
  <si>
    <t>Team Rating Average</t>
  </si>
  <si>
    <t>Rating Max</t>
  </si>
  <si>
    <t>Weighted Business Score</t>
  </si>
  <si>
    <t>Understanding and Approach to Quality Assurance Staffing</t>
  </si>
  <si>
    <t>Understanding and Approach to Quality Assurance Services - Integrated Multi-Contractor Environment</t>
  </si>
  <si>
    <t>Understanding and Approach to Quality Assurance Services - Software Development Lifecycle</t>
  </si>
  <si>
    <t>Understanding and Approach to Independent Test</t>
  </si>
  <si>
    <t>Total</t>
  </si>
  <si>
    <t>Team Score &amp; Comments</t>
  </si>
  <si>
    <t>Evaluator Comments</t>
  </si>
  <si>
    <t>Understanding and Approach Items</t>
  </si>
  <si>
    <t>Section #</t>
  </si>
  <si>
    <t xml:space="preserve">Positive Differentiators </t>
  </si>
  <si>
    <t xml:space="preserve">Negative Differentiators </t>
  </si>
  <si>
    <t>Eval Rating: 
0-4</t>
  </si>
  <si>
    <t>Eval Rating:
0-4</t>
  </si>
  <si>
    <t>Average Score</t>
  </si>
  <si>
    <t>Team Score</t>
  </si>
  <si>
    <t>Team Comments</t>
  </si>
  <si>
    <t>*Potential Items for Confidential Discussions</t>
  </si>
  <si>
    <t>Action items</t>
  </si>
  <si>
    <t>UA1</t>
  </si>
  <si>
    <t xml:space="preserve">A.) The Consortium expects the CalSAWS Infrastructure, M&amp;E and BenefitsCal contractors to provide ongoing innovation to the CalSAWS system processes, tools, applications and infrastructure. 
B.) Describe how your staffing approach will uniquely prepare the QA team to adjust to future changes within the CalSAWS environment.
C.) Provide demonstrated examples from previous QA projects as applicable.
</t>
  </si>
  <si>
    <t>Vol 1 
Sect 4.1</t>
  </si>
  <si>
    <t>Has and works in AI practices and has desire to bring such practices to CalSAWS/Flexible Staffing with experience in some programs/Works within an AGILE practice/ Coninuous training for staff/Provided examples of innovation within other projects especially being able to implement a new tool for NYS DOH</t>
  </si>
  <si>
    <t>Mentioned Medicaid as program expertice but not MediCAL (does not have experence in CA based programs/Seems to mostly concentrate on meeting current processes and did not really present outside the box innovation/mentioned cross functional expertise but only in the realms of testing</t>
  </si>
  <si>
    <t xml:space="preserve">•Planned for a pool of 11,520 resource hours over the course of six (6) years to provide specific Subject Matter Experts (SMEs) who provide expertise as needed on topics such as Data Governance, Amazon Web Services (AWS), Artificial Intelligence (AI), User Interface/User Experience (UI/UX), and Innovation.
•Technical Architect in their staffing model to provide innovative guidance on future changes
•Agile practices into its QA processes
•Team participates in ongoing training and professional development programs that focus on emerging trends, tools, technology, and methodologies in quality assurance
</t>
  </si>
  <si>
    <t xml:space="preserve">•Only 2 key staff reside in CA
•Proposed base staffing model is lean for the scope of the project. Average FTEs = 12. 
         •2 business quality analysts + Functional Manager 
         •4 technical analysts + Tech Manager
         •3 QA testers + Test Manager
         •Project Coordinator
•Transition In period will only start with 4 Key staff and 1 Non key role. The 3 testers, 2 analysts and technical architect will be rolled on during this time with a goal of having all team members onboarded the last week of the transition in phase. 
•Primary back up for 3 key staff roles (Test Manager, Functional Manager and Technical Manager) is the same person Kathryn Daun (Project Manager) who is also a key staff . 3 secondary backups are identified by role only. </t>
  </si>
  <si>
    <r>
      <t xml:space="preserve">Pg. 10-11: </t>
    </r>
    <r>
      <rPr>
        <b/>
        <sz val="10"/>
        <color rgb="FF000000"/>
        <rFont val="Century Gothic"/>
        <family val="2"/>
      </rPr>
      <t>Good emphasis on cross-training, continuous training, stakeholder collaboration, and flexible staffing to proactively meet project needs.</t>
    </r>
  </si>
  <si>
    <r>
      <t xml:space="preserve">Pg. 11: </t>
    </r>
    <r>
      <rPr>
        <b/>
        <sz val="10"/>
        <color rgb="FF000000"/>
        <rFont val="Century Gothic"/>
        <family val="2"/>
      </rPr>
      <t>Details lacking as to how the Oregon project needs are comparable for this procurement.</t>
    </r>
  </si>
  <si>
    <r>
      <t>NTT is overall strong in testing</t>
    </r>
    <r>
      <rPr>
        <sz val="10"/>
        <color rgb="FF000000"/>
        <rFont val="Century Gothic"/>
        <family val="2"/>
      </rPr>
      <t xml:space="preserve">. Any AI or ML tools that our QA team might leverage would be limited to low-risk outcomes such as validation and identification of patterns in data. Such use cases also would benefit from </t>
    </r>
    <r>
      <rPr>
        <b/>
        <sz val="10"/>
        <color rgb="FF000000"/>
        <rFont val="Century Gothic"/>
        <family val="2"/>
      </rPr>
      <t>human oversight and review,</t>
    </r>
    <r>
      <rPr>
        <sz val="10"/>
        <color rgb="FF000000"/>
        <rFont val="Century Gothic"/>
        <family val="2"/>
      </rPr>
      <t xml:space="preserve"> and the usage would </t>
    </r>
    <r>
      <rPr>
        <b/>
        <sz val="10"/>
        <color rgb="FF000000"/>
        <rFont val="Century Gothic"/>
        <family val="2"/>
      </rPr>
      <t>conform Consortium governance</t>
    </r>
    <r>
      <rPr>
        <sz val="10"/>
        <color rgb="FF000000"/>
        <rFont val="Century Gothic"/>
        <family val="2"/>
      </rPr>
      <t xml:space="preserve"> policies and standards.In 2025, all staff completed </t>
    </r>
    <r>
      <rPr>
        <b/>
        <sz val="10"/>
        <color rgb="FF000000"/>
        <rFont val="Century Gothic"/>
        <family val="2"/>
      </rPr>
      <t>eight hours of AI training</t>
    </r>
    <r>
      <rPr>
        <sz val="10"/>
        <color rgb="FF000000"/>
        <rFont val="Century Gothic"/>
        <family val="2"/>
      </rPr>
      <t xml:space="preserve"> covering fundamentals, ethics, and project-specific applications. AI used for </t>
    </r>
    <r>
      <rPr>
        <b/>
        <sz val="10"/>
        <color rgb="FF000000"/>
        <rFont val="Century Gothic"/>
        <family val="2"/>
      </rPr>
      <t xml:space="preserve">document review, preocess evaluation and testing.  </t>
    </r>
    <r>
      <rPr>
        <sz val="10"/>
        <color rgb="FF000000"/>
        <rFont val="Century Gothic"/>
        <family val="2"/>
      </rPr>
      <t xml:space="preserve">Use AI for proposal responses to check for </t>
    </r>
    <r>
      <rPr>
        <b/>
        <sz val="10"/>
        <color rgb="FF000000"/>
        <rFont val="Century Gothic"/>
        <family val="2"/>
      </rPr>
      <t xml:space="preserve">compliance with Request for Proposals (RFP). </t>
    </r>
    <r>
      <rPr>
        <sz val="10"/>
        <color rgb="FF000000"/>
        <rFont val="Century Gothic"/>
        <family val="2"/>
      </rPr>
      <t xml:space="preserve"> Likely used for this RFP proposal. </t>
    </r>
    <r>
      <rPr>
        <b/>
        <sz val="10"/>
        <color rgb="FF000000"/>
        <rFont val="Century Gothic"/>
        <family val="2"/>
      </rPr>
      <t>Figure 3.</t>
    </r>
    <r>
      <rPr>
        <sz val="10"/>
        <color rgb="FF000000"/>
        <rFont val="Century Gothic"/>
        <family val="2"/>
      </rPr>
      <t xml:space="preserve"> Examples of optional internal AI tools that enhance our Enterprise Advantage processes.  Firure 4 - took me a while to figure out its color coded - but it makes sense with color coding.  NTT DATA </t>
    </r>
    <r>
      <rPr>
        <b/>
        <sz val="10"/>
        <color rgb="FF000000"/>
        <rFont val="Century Gothic"/>
        <family val="2"/>
      </rPr>
      <t>partners with AWS</t>
    </r>
    <r>
      <rPr>
        <sz val="10"/>
        <color rgb="FF000000"/>
        <rFont val="Century Gothic"/>
        <family val="2"/>
      </rPr>
      <t xml:space="preserve">, NTT supported by  </t>
    </r>
    <r>
      <rPr>
        <b/>
        <sz val="10"/>
        <color rgb="FF000000"/>
        <rFont val="Century Gothic"/>
        <family val="2"/>
      </rPr>
      <t>Ambire Consulting,</t>
    </r>
    <r>
      <rPr>
        <sz val="10"/>
        <color rgb="FF000000"/>
        <rFont val="Century Gothic"/>
        <family val="2"/>
      </rPr>
      <t xml:space="preserve"> Inc., which is a local California firm that brings local, high-quality QA resources that are familiar with California to augment and enhance our Quality Assurance team. Our goal is to have</t>
    </r>
    <r>
      <rPr>
        <b/>
        <sz val="10"/>
        <color rgb="FF000000"/>
        <rFont val="Century Gothic"/>
        <family val="2"/>
      </rPr>
      <t xml:space="preserve"> all team members onboard for the last week</t>
    </r>
    <r>
      <rPr>
        <sz val="10"/>
        <color rgb="FF000000"/>
        <rFont val="Century Gothic"/>
        <family val="2"/>
      </rPr>
      <t xml:space="preserve"> of the Transition-In Phase.</t>
    </r>
    <r>
      <rPr>
        <b/>
        <sz val="10"/>
        <color rgb="FF000000"/>
        <rFont val="Century Gothic"/>
        <family val="2"/>
      </rPr>
      <t xml:space="preserve"> Page 10 finally starts US1 response. </t>
    </r>
    <r>
      <rPr>
        <sz val="10"/>
        <color rgb="FF000000"/>
        <rFont val="Century Gothic"/>
        <family val="2"/>
      </rPr>
      <t>Continuous</t>
    </r>
    <r>
      <rPr>
        <b/>
        <sz val="10"/>
        <color rgb="FF000000"/>
        <rFont val="Century Gothic"/>
        <family val="2"/>
      </rPr>
      <t xml:space="preserve"> Training and Devepment: </t>
    </r>
  </si>
  <si>
    <r>
      <t>No California experience</t>
    </r>
    <r>
      <rPr>
        <sz val="10"/>
        <color rgb="FF000000"/>
        <rFont val="Century Gothic"/>
        <family val="2"/>
      </rPr>
      <t xml:space="preserve">.  Our QA team is highly experienced with this methodology, having applied it throughout our current engagements with </t>
    </r>
    <r>
      <rPr>
        <b/>
        <sz val="10"/>
        <color rgb="FF000000"/>
        <rFont val="Century Gothic"/>
        <family val="2"/>
      </rPr>
      <t>New Hampshire, QA IES IVV, New York Enterprise MMIS/MDW and HIX projects, and across 15 Oregon projects</t>
    </r>
    <r>
      <rPr>
        <sz val="10"/>
        <color rgb="FF000000"/>
        <rFont val="Century Gothic"/>
        <family val="2"/>
      </rPr>
      <t xml:space="preserve">.  </t>
    </r>
    <r>
      <rPr>
        <b/>
        <sz val="10"/>
        <color rgb="FF000000"/>
        <rFont val="Century Gothic"/>
        <family val="2"/>
      </rPr>
      <t>• Optional</t>
    </r>
    <r>
      <rPr>
        <sz val="10"/>
        <color rgb="FF000000"/>
        <rFont val="Century Gothic"/>
        <family val="2"/>
      </rPr>
      <t xml:space="preserve"> Artificial Intelligence (AI) QA accelerators </t>
    </r>
    <r>
      <rPr>
        <b/>
        <sz val="10"/>
        <color rgb="FF000000"/>
        <rFont val="Century Gothic"/>
        <family val="2"/>
      </rPr>
      <t xml:space="preserve">- are these included in price  </t>
    </r>
    <r>
      <rPr>
        <sz val="10"/>
        <color rgb="FF000000"/>
        <rFont val="Century Gothic"/>
        <family val="2"/>
      </rPr>
      <t xml:space="preserve">Page 5 Figure 1  - trade secret? - this seems like standard information about services they offer.  Page 6 "common sense" spelled "commonsense".  Provide detail of staff boot camp (page 9) - who will provide training, what topics, etc...Do trainers have CalSAWS experience?  No California IE experience Figure 6.  </t>
    </r>
  </si>
  <si>
    <t xml:space="preserve">Overall they have the experience and are prepared for changes and flexibility with cross training.  </t>
  </si>
  <si>
    <t>Rely heavily on AI and the project examples do nt seem to be anything close to what our systems involved</t>
  </si>
  <si>
    <t>pp. 10-11: Mention specific strategies such as: flexible staffing with available advisors and SMEs; inclusion of a Technical Architect; cross functional expertise; EX3 presentations for info sharing and learning; AI recommendations and guidance.</t>
  </si>
  <si>
    <t xml:space="preserve">While the three projects they provided as examples discussed advisory services and recommendations for improvement of processes and applications, the results were largely centered around replacing with new systems, rather than innovative solutions within an existing framework. Many of the key elements they named on pp. 10-11 were not included in the project examples. Overall, UA1 was a generic response with minimal tangible examples of how they have or would apply their named elements to future changes and innovation. </t>
  </si>
  <si>
    <t xml:space="preserve">A) Offering AI solutions at state discretion. Implementation of agile practices
B) Clear staffing approach with flexibility and cross training for continuous development
C) Provided three QA examples. Some applicable relation to CalSAWS system,with transferrable knowledge. 
</t>
  </si>
  <si>
    <t>A) Does not address applications and infrastructure
C) The vendor provides QA examples, although none are related to eligiblility systems. Does not address how the staffing approach impacted the outcome for their exmaples. 
(I scored them a two because not all components in section A were addressed. Also, although NTT provided three examples, none demonstrated how the staffing approach impacted the outcome. The examples do demonstrate some parts in point A.)</t>
  </si>
  <si>
    <t>Appreciate the approach broken into key elements with collaboration being mentioned first. Demonstrated a plan for future changes through proactive risk management and continuous training and development. Examples were provided from other QA projects.</t>
  </si>
  <si>
    <t xml:space="preserve">Page 11 mentions the benefits of using AI based solutions in QA and seems to rely heavily on the use of AI to ensure they are "well-prepared to adapt to future changes." </t>
  </si>
  <si>
    <t>Established partnership with Ambire Consulting enabling access to specialized expertise.</t>
  </si>
  <si>
    <t>Innovation approach described broadly without CalSAWS‑specific operational detail.</t>
  </si>
  <si>
    <t xml:space="preserve">If NTT exercises an AI option does this mean the costs increase?  For example, Optional Artificial Intelligence (AI) QA accelerators - are these included in price.
Provide detail of staff boot camp (page 9) - who will provide training, what topics, etc...Do trainers have CalSAWS experience?  </t>
  </si>
  <si>
    <t>UA2</t>
  </si>
  <si>
    <t xml:space="preserve">A.) The CalSAWS project has historically required large, one-time system change initiatives due to legislative requirements or new technology requirements.  
B.) Describe how your staffing approach will provide the capability and flexibility within the QA team to adjust to significant increases and/or changes within the CalSAWS System to accommodate new business functions or technology.
C.) Provide demonstrated examples from previous QA projects as applicable.
</t>
  </si>
  <si>
    <t>Utilization of AI and ML/ DATA Certification and Compliance team discussing approaches from other states and how they handle new policy</t>
  </si>
  <si>
    <t>The solution is all about antipating not reacting. They discuss identifying needs for staffing increases but fail to address the how.</t>
  </si>
  <si>
    <t xml:space="preserve">•Planned for a pool of 11,520 resource hours over the course of six (6) years to provide specific Subject Matter Experts (SMEs) who provide expertise as needed on topics such as Data Governance, Amazon Web Services (AWS), Artificial Intelligence (AI), User Interface/User Experience (UI/UX), and Innovation.
•"Our team proactively monitors pending legislation both at the state and federal level and anticipates questions, risks, and issues that could arise to provide the best information to the Consortium for decision-making and implementation planning. We have established good working relationships at both the federal Central Offices and Regional Offices for these programs." 
•QA team participates in ongoing training and professional development programs that focus on emerging trends, tools, technology, and methodologies in quality assurance. This commitment to continuous learning ensures that team members are equipped with the latest knowledge and skills to address new challenges as they arise. 
•Team is supported by expert advisors who are available as needed to bring their knowledge and expertise related to technical guidance (i.e. AWS, AI, and innovation), programmatic knowledge (i.e., Medicaid, Supplemental Nutrition Assistance Program (SNAP), Temporary Assistance for Needy Families (TANF), Integrated Eligibility, etc.), and compliance guidance such as security, certification, and other state or federal requirements.
•team is supported by Ambire Consulting, Inc., which is a local California firm that brings local, high-quality QA resources that are familiar with California to augment and enhance our Quality Assurance team.
•We also recognize that the rapidity of AI and ML evolution and adoption is itself another new technology that has the potential to impose large system changes. As with interoperability, our teams are fully prepared to advise the State on all aspects of how AI, ML, and innovation in general may impact staffing or require availability of subject matter experts at critical points in the project lifecycle.  </t>
  </si>
  <si>
    <r>
      <t xml:space="preserve">Pg. 15: "Proactively monitors pending state and federal legislation...anticipates questions, risks and issues…to provide the best information to the Consortium for decision making and implementation planning." </t>
    </r>
    <r>
      <rPr>
        <b/>
        <sz val="10"/>
        <color rgb="FF000000"/>
        <rFont val="Century Gothic"/>
        <family val="2"/>
      </rPr>
      <t>Being this proactive is an good sign.</t>
    </r>
  </si>
  <si>
    <r>
      <t xml:space="preserve">Has IE experience in other states.  , NTT DATA hosts a </t>
    </r>
    <r>
      <rPr>
        <b/>
        <sz val="10"/>
        <color rgb="FF000000"/>
        <rFont val="Century Gothic"/>
        <family val="2"/>
      </rPr>
      <t xml:space="preserve">State Forum </t>
    </r>
    <r>
      <rPr>
        <sz val="10"/>
        <color rgb="FF000000"/>
        <rFont val="Century Gothic"/>
        <family val="2"/>
      </rPr>
      <t xml:space="preserve">on Interoperability, enabling states to collaborate and share knowledge on interoperability projects. </t>
    </r>
    <r>
      <rPr>
        <b/>
        <sz val="10"/>
        <color rgb="FF000000"/>
        <rFont val="Century Gothic"/>
        <family val="2"/>
      </rPr>
      <t>AI and ML</t>
    </r>
    <r>
      <rPr>
        <sz val="10"/>
        <color rgb="FF000000"/>
        <rFont val="Century Gothic"/>
        <family val="2"/>
      </rPr>
      <t xml:space="preserve"> evolution and adoption is itself another new technology that has the </t>
    </r>
    <r>
      <rPr>
        <b/>
        <sz val="10"/>
        <color rgb="FF000000"/>
        <rFont val="Century Gothic"/>
        <family val="2"/>
      </rPr>
      <t>potential to impose large system changes</t>
    </r>
    <r>
      <rPr>
        <sz val="10"/>
        <color rgb="FF000000"/>
        <rFont val="Century Gothic"/>
        <family val="2"/>
      </rPr>
      <t>.   Our team proactively monitors pending l</t>
    </r>
    <r>
      <rPr>
        <b/>
        <sz val="10"/>
        <color rgb="FF000000"/>
        <rFont val="Century Gothic"/>
        <family val="2"/>
      </rPr>
      <t>egislation both at the state and federal</t>
    </r>
    <r>
      <rPr>
        <sz val="10"/>
        <color rgb="FF000000"/>
        <rFont val="Century Gothic"/>
        <family val="2"/>
      </rPr>
      <t xml:space="preserve"> level and anticipates questions, risks, and issues.  non-Key Staff roles that we’ve identified for the QA services team is a T</t>
    </r>
    <r>
      <rPr>
        <b/>
        <sz val="10"/>
        <color rgb="FF000000"/>
        <rFont val="Century Gothic"/>
        <family val="2"/>
      </rPr>
      <t xml:space="preserve">echnical Architect </t>
    </r>
    <r>
      <rPr>
        <sz val="10"/>
        <color rgb="FF000000"/>
        <rFont val="Century Gothic"/>
        <family val="2"/>
      </rPr>
      <t xml:space="preserve">who will have experience in a variety of benefits solutions including those developed and implemented by contractors such as Deloitte, Accenture, and Gainwell. </t>
    </r>
  </si>
  <si>
    <t xml:space="preserve">Did not specifically address ability to address new business functrions but did address it in bits and pieceis (ie legislative  monitoring).  Figure 8:  New York Helath example and Oregon DOJ examples are not similar to CalSAWS except for deliverable .  </t>
  </si>
  <si>
    <t>Did not provide how, indicates they wil consult and have the experience but not really the how</t>
  </si>
  <si>
    <t>Again they are heavily leaning on AI</t>
  </si>
  <si>
    <t>p. 15: Well rounded staff; DATA Certification and Complainace team that monitors federal changes; Technical Architect to advise on significant changes to CalSAWS and provide innovative recommendations. p. 16: Availability of expert advisors and has specifically allocated hours for this,</t>
  </si>
  <si>
    <t>The demonstrated examples were light on details. Unclear how the NY example of invoice procurement relates to the CalSAWS need to accommadate new functions and technology.</t>
  </si>
  <si>
    <t xml:space="preserve">Will have cross trained individuals along with staff who are SME's in multiple subjects. Team will monitor pending legislation for potential major changes. Will have team of over 100 staff that will meet to discuss potential legislative changes. </t>
  </si>
  <si>
    <t>Only one example is somewhat tied to public service programs. However, for the sake of this UA, examples are sufficient in showcasing points A and B</t>
  </si>
  <si>
    <t xml:space="preserve">Have access to technical experts and programmatic experts. Vendor has a team of over 100 that meet monthly to learn about system ceritifcation and compliance requirements. </t>
  </si>
  <si>
    <t xml:space="preserve">Examples of programmatic experts does not capture all the programs in California/CalSAWS. No clear approach provided on how the vendor would handle emerging technologies (only mentioned it). This section did not flow well. </t>
  </si>
  <si>
    <t>SME surge pool supports rapid scaling for major initiatives.</t>
  </si>
  <si>
    <t>Surge staffing process not fully operationalized for CalSAWS.</t>
  </si>
  <si>
    <t>Staff Loading possible subject for Confidential Discussions</t>
  </si>
  <si>
    <t>Total U&amp;A Score</t>
  </si>
  <si>
    <t>Average U&amp;A Score</t>
  </si>
  <si>
    <t>UA3</t>
  </si>
  <si>
    <t xml:space="preserve">A.) Describe your approach to managing your scope of work and how you will coordinate with the Consortium and other CalSAWS contractors to ensure understanding and collaborative agreement of the roles and responsibilities of the Consortium and each Contractor.
B.) Provide demonstrated examples from previous QA projects as applicable.
</t>
  </si>
  <si>
    <t>Vol 1 
Sect 4.2</t>
  </si>
  <si>
    <t>Clear Communication, defining and understanding roles/Regular coordination meetings/ QA plan that includes key deliverables, timelines and expectations.</t>
  </si>
  <si>
    <t>Does not mention testing which is key compnent to QA services</t>
  </si>
  <si>
    <t xml:space="preserve">•For more than 35 years, we have advised state Health and Human Services (HHS) agencies, as well as the Centers for Medicare and Medicaid Services (CMS), the Food and Nutrition Service (FNS), and HHS Administration for Children and Families (ACF) on the implementation of Medicaid and Integrated Eligibility Systems with a focus on strategic advisory and implementation oversight. 
•From an industry standpoint, NTT DATA hosts a State Forum on Interoperability, enabling states to collaborate and share knowledge on interoperability projects. We actively support industry workgroups, such as the CMS MITA Governance Board Interoperability Workgroup, to advance the MITA 4.0 framework and embed interoperability concepts into Information and Technical Architecture. Our collaboration services foster shared learning and drive successful interoperability outcomes across states and the industry.  
Example: Arkansas Department of Human Services, NTT DATA successfully navigated a highly multi-vendor environment to implement a comprehensive benefits management system. By fostering strong partnerships among various contractors and establishing clear communication protocols, we ensured seamless integration of services and enhanced operational efficiency. </t>
  </si>
  <si>
    <t xml:space="preserve">•Vague communication strategy.  Too high level.  Includes  reviews of documentation, meetings and status reporting
•No formal strucutred process outlined.
•No details on what performance metrics or feedback mechanisms are used to monitor and evaluate the effectiveness of contractor interactions. 
</t>
  </si>
  <si>
    <r>
      <t xml:space="preserve">Pg. 21: </t>
    </r>
    <r>
      <rPr>
        <b/>
        <sz val="10"/>
        <color rgb="FF000000"/>
        <rFont val="Century Gothic"/>
        <family val="2"/>
      </rPr>
      <t>Clearly specified roles for all vendors and state staff coupled with weekly status meetings.</t>
    </r>
  </si>
  <si>
    <r>
      <t xml:space="preserve">Our approach is rooted in </t>
    </r>
    <r>
      <rPr>
        <b/>
        <sz val="10"/>
        <color rgb="FF000000"/>
        <rFont val="Century Gothic"/>
        <family val="2"/>
      </rPr>
      <t xml:space="preserve">collaboration, transparency, </t>
    </r>
    <r>
      <rPr>
        <sz val="10"/>
        <color rgb="FF000000"/>
        <rFont val="Century Gothic"/>
        <family val="2"/>
      </rPr>
      <t xml:space="preserve">and measurable improvement, with a strong focus on compliance, stakeholder engagement, and seamless coordination of responsibilities. </t>
    </r>
    <r>
      <rPr>
        <b/>
        <sz val="10"/>
        <color rgb="FF000000"/>
        <rFont val="Century Gothic"/>
        <family val="2"/>
      </rPr>
      <t xml:space="preserve">Arkansas </t>
    </r>
    <r>
      <rPr>
        <sz val="10"/>
        <color rgb="FF000000"/>
        <rFont val="Century Gothic"/>
        <family val="2"/>
      </rPr>
      <t>Department of Human Services, NTT DATA successfully navigated a highly</t>
    </r>
    <r>
      <rPr>
        <b/>
        <sz val="10"/>
        <color rgb="FF000000"/>
        <rFont val="Century Gothic"/>
        <family val="2"/>
      </rPr>
      <t xml:space="preserve"> multi-vendor environmen</t>
    </r>
    <r>
      <rPr>
        <sz val="10"/>
        <color rgb="FF000000"/>
        <rFont val="Century Gothic"/>
        <family val="2"/>
      </rPr>
      <t>t to implement a comprehensive benefits management system. We foster the “l</t>
    </r>
    <r>
      <rPr>
        <b/>
        <sz val="10"/>
        <color rgb="FF000000"/>
        <rFont val="Century Gothic"/>
        <family val="2"/>
      </rPr>
      <t>eave your badges</t>
    </r>
    <r>
      <rPr>
        <sz val="10"/>
        <color rgb="FF000000"/>
        <rFont val="Century Gothic"/>
        <family val="2"/>
      </rPr>
      <t xml:space="preserve">” at the door, open communication, clear roles and responsibilities to help ensure collaboration and a respectful environment. Our strategy begins with establishing </t>
    </r>
    <r>
      <rPr>
        <b/>
        <sz val="10"/>
        <color rgb="FF000000"/>
        <rFont val="Century Gothic"/>
        <family val="2"/>
      </rPr>
      <t xml:space="preserve">clear communication channels </t>
    </r>
    <r>
      <rPr>
        <sz val="10"/>
        <color rgb="FF000000"/>
        <rFont val="Century Gothic"/>
        <family val="2"/>
      </rPr>
      <t xml:space="preserve">among all stakeholders, ensuring that roles and responsibilities are well-defined and understood. We develop a comprehensive </t>
    </r>
    <r>
      <rPr>
        <b/>
        <sz val="10"/>
        <color rgb="FF000000"/>
        <rFont val="Century Gothic"/>
        <family val="2"/>
      </rPr>
      <t xml:space="preserve">Quality Assurance Services Plan </t>
    </r>
    <r>
      <rPr>
        <sz val="10"/>
        <color rgb="FF000000"/>
        <rFont val="Century Gothic"/>
        <family val="2"/>
      </rPr>
      <t>and implement a structured approach to monitor and evaluate the effectiveness of contractor interactions.</t>
    </r>
  </si>
  <si>
    <t xml:space="preserve">Missed spacing on paragraph on bacg 18. Also spelled CalSAWS as CalSAW on this page.  Pge 20 no space after 19 - figure 19provided.  The examples provided in figure 11 are not relevant to CalSAWS.  </t>
  </si>
  <si>
    <t>Understand the importance of collaboration</t>
  </si>
  <si>
    <t>did not provide enough information on the project examples</t>
  </si>
  <si>
    <t>p. 19: prior multi-vendor experience in Arkansas and Tennessee; leave your badges at the door; open communication, mutual respect; "we turn potential issues into opportunities for alignment and synergy"; regular coordination meetings to align project objectives, share upadtes, and address emerging issues collaboratively. p 20: comprehensive checklists with example provided; list of what is included in project scope. Relevant examples provided.</t>
  </si>
  <si>
    <t>Figure 11, Demonstrated Examples, do not demonstrate that they understand work within a multi-vendor environment. Examples are more focused on their work with States, not a Project/Consortium such as CalSAWS.</t>
  </si>
  <si>
    <t xml:space="preserve">Will talk to all stakeholders to establish understanding. Have regular coordinated meetings. Will have clear QA services plan. 
Approach with other vendors lined out clearly with a relatively detailed approach. 
Examples demonstrate they are able to work with their primary stakeholders of the project and other vendors. 
</t>
  </si>
  <si>
    <t>Their approach feels all over the place. For example, they say their approach is "grounded in disciplined governance, robust systems engineering, and active participiation…". I am left trying to guess which parts of this section is related to disciplined governance and robust engineering as it is not clear for me. The only approach that seemed pretty clear was their interactions with the other vendors. 
(I scored them a 2 because while I have an understanding how they will coordinate with the consortium and other venors to understand r and r,  I am left guessing what they mean by disciplined governance and robust systems engineering. I tried my best to assume which parts in UA 3 support said approach, but I still am not positive since it is not clear to me.)</t>
  </si>
  <si>
    <t>Collaborative spirit of 'leave your badges.' Proposed use of 'Quality Assurance Services Plan.'</t>
  </si>
  <si>
    <t xml:space="preserve">Lacking exact details on how the vendor would manage their work. Examples provided were not similar to the structure of CalSAWS contractor environment. Mention of identifying improvements through deliverables (would expect other methods). </t>
  </si>
  <si>
    <t>Demonstrated success managing multi‑vendor environments</t>
  </si>
  <si>
    <t>Limited detail on how accountability will be enforced across contractors</t>
  </si>
  <si>
    <t>UA4</t>
  </si>
  <si>
    <t xml:space="preserve">A.) Describe your approach, tools, and/or techniques to detect high risk areas and/or high urgency areas to identify candidates for subsequent deeper QA analysis/risk assessment.
B.) Provide demonstrated examples from previous QA projects as applicable.
</t>
  </si>
  <si>
    <t>Forward Planning</t>
  </si>
  <si>
    <t>Mention the utilization of tools but fails to identify them/ Listed Staffing as a potential risk in their assessment but failed to score it</t>
  </si>
  <si>
    <t>•Expert consulation with SMEs
•Schedule review and forward planning
•Risk assessment framework
•Data analysis tools
•Regular risk review meetings
•Continuous monitoring</t>
  </si>
  <si>
    <t xml:space="preserve"> •Methodology was vague. 
•No details on risk assessment framework. 
•Advanced analytics and monitoring tools cited but no details.
•Initial Risk Analysis table included to work on during transition in period seems premature. 
</t>
  </si>
  <si>
    <r>
      <t xml:space="preserve">Pg. 22: "Review and Forward Planning, Risk Review Meeting, and Continuous Monitoring" </t>
    </r>
    <r>
      <rPr>
        <b/>
        <sz val="10"/>
        <color rgb="FF000000"/>
        <rFont val="Century Gothic"/>
        <family val="2"/>
      </rPr>
      <t>This is a strong combination for risk mitigation and planning.</t>
    </r>
  </si>
  <si>
    <t>Good discussion of methodology to ensure ID of potential issues:  •	Expert Consultation: 
•	Schedule Review and Forward Planning:  
•	Risk Assessment Framework:us 
•	Data Analysis Tools:    
•	Regular Risk Review Meetings: 
•	Continuous Monitoring:</t>
  </si>
  <si>
    <t>They have a plan and understand that urgency areas need to be taken care of. Examples provide indicate the risks they have mitigated</t>
  </si>
  <si>
    <t>More understanding on how they detected issues, do not think risks were found by reviewing data and how many were proactive and not after the fack</t>
  </si>
  <si>
    <t>pp. 21-22: Figure 12 provided multiple examples that demonstrate ability to analyze and identify risks in CalSAWS system. p. 23: Appreciated the depth and variety in Figure 13, as well as the experience in multiple state HHS agencies.</t>
  </si>
  <si>
    <t xml:space="preserve">On p. 8, NTT states they are "an emerging leader in the emerging quadrant of…AI Consutling and Implementation Services." However, no mention was made in this section as to how AI could be leveraged. </t>
  </si>
  <si>
    <t>Clear method to detect high risks, high urgency areas as outlned. 
I appreciate them identifying potential risks already</t>
  </si>
  <si>
    <t>n/a</t>
  </si>
  <si>
    <t>Demonstrates plan to engage with SMEs, analyzing project schedules, risk assessment, data analysis, risk review meetings, and continuous monitoring. Provided a CalSAWS Risk Analysis chart and examples from previous projects.</t>
  </si>
  <si>
    <t>Outlined plan does not include details on how the vendor would collaborate with other contractors for each category of the plan. 
Risk Analysis chart ranks policy-driven changes as high and proposes governance gating of SCRs but is concerning. Policy changes often have short timeframes for implementation.</t>
  </si>
  <si>
    <t>Ability to detect vendor misalignment and process gaps.</t>
  </si>
  <si>
    <t>Lacking detail on integration with CalSAWS’ existing structures.</t>
  </si>
  <si>
    <t>UA5</t>
  </si>
  <si>
    <t xml:space="preserve">A.) The Consortium has identified a number of key vision elements within its recent procurement documents. 
B.) Describe the key factors within your QA approach that will support the evolution and advancement of the Customer Outreach and Communications approach within CalSAWS.
C.) Provide demonstrated examples from previous QA projects as applicable.
</t>
  </si>
  <si>
    <t>Stakeholder engagement/performance metrics/eliciting user feedback/tailored communication strategy</t>
  </si>
  <si>
    <t>monitoring current practices but gives little in way of innovation and advancement of more effective processes</t>
  </si>
  <si>
    <t>•Efforts will also include expanding education and outreach, managing event publicity, creating customized marketing materials, and fostering increased stakeholder involvement in user-centered design and user experience testing.
Key Factors:
•Stakeholder engagement
•User Centered Testing
•Continuous Improvement
•Integrated Communication Strategies
•Training and Support
•Monitoring and Evaluation</t>
  </si>
  <si>
    <t xml:space="preserve">•Methodology was vague and lacked the specificity needed to assess.
•Key factor descriptions were vague. 
•No mention of advocate community or other CA specific parnters.
•No details on what channels and platforms would be used.
•No innovative ideas cited.
</t>
  </si>
  <si>
    <r>
      <t xml:space="preserve">Pg. 27: </t>
    </r>
    <r>
      <rPr>
        <b/>
        <sz val="10"/>
        <color rgb="FF000000"/>
        <rFont val="Century Gothic"/>
        <family val="2"/>
      </rPr>
      <t xml:space="preserve">ADKAR method is an interesting approach when coupled with </t>
    </r>
    <r>
      <rPr>
        <sz val="10"/>
        <color rgb="FF000000"/>
        <rFont val="Century Gothic"/>
        <family val="2"/>
      </rPr>
      <t>"measuring the effectiveness of the project's outreach efforts."</t>
    </r>
    <r>
      <rPr>
        <b/>
        <sz val="10"/>
        <color rgb="FF000000"/>
        <rFont val="Century Gothic"/>
        <family val="2"/>
      </rPr>
      <t xml:space="preserve"> This regular reassesment is a nice proactive practice.</t>
    </r>
  </si>
  <si>
    <r>
      <t xml:space="preserve">Will use stakeholder engagement, UC testing, CI, integrated comms, training and support, and monitoring and evaluation.  Kelly Micka, our Functional Lead, brings over </t>
    </r>
    <r>
      <rPr>
        <b/>
        <sz val="10"/>
        <color rgb="FF000000"/>
        <rFont val="Century Gothic"/>
        <family val="2"/>
      </rPr>
      <t>30 years of experience in public assistance programs,</t>
    </r>
    <r>
      <rPr>
        <sz val="10"/>
        <color rgb="FF000000"/>
        <rFont val="Century Gothic"/>
        <family val="2"/>
      </rPr>
      <t xml:space="preserve"> including child support, Medicaid, Integrated Eligibility and Health Information Technology, especially in regulatory compliance and optimized workflows, and more than 25 years managing IT projects for government system modernization.  Relevant example regarding Oregon Provider Enrollment System.</t>
    </r>
  </si>
  <si>
    <t xml:space="preserve">Page 25 - missed inserting a period at end of sentence.  </t>
  </si>
  <si>
    <t>Understand the approach and what will be  needed</t>
  </si>
  <si>
    <t>Would of wanted to see projects that were ongoing not just implementation</t>
  </si>
  <si>
    <t xml:space="preserve">pp. 25-26: active engagement of stakeholders, including users and CBOs; culture of continuous improvement; </t>
  </si>
  <si>
    <t>p. 24: introductory paragraph states that CalSAWS' strategy is to consolidate and enhance CA's systems into a single platform. This reads as is NTT does not understand that migration is complete. p. 26 also has statements that are unclear as to whether or not NTT truly understands that the 58 counties operate independently. For example, who is the training delivery for? Do they understand counties train their own staff? Or are they referencing materials in the LMS?  p. 26: mention integrated communication strategies and monitoring and evaluation, but do not explain how this would be accomplished. The provided example stated they advised but also did not include any information on hands-on experience with customer outreach, UC testing, and communications. While NTT demonstrated an understanding of what is being asked, they did not provide concrete examples of prior work in this area, leading to a lack of understanding as to how they would actually approach and accomplish UA5 and the vision elements presented in RFP.</t>
  </si>
  <si>
    <t xml:space="preserve">Straightforward methods and QA approach for outreach
Examples demonstrate they can meet this requirement at an above average level. </t>
  </si>
  <si>
    <t xml:space="preserve">Nothing evoluationary or innovative about their processes. The rfp emphasizes innovation and wanting to better improve this relationship and being more transparent. I do not see how their methods are innovative or evolutionary. </t>
  </si>
  <si>
    <t xml:space="preserve">Provides key factors for their approach for Outreach and Communications which includes stakeholder engagement, UCD, monitoring, etc. Includes name of Functional Lead for stakeholder engagement. 
Example provided from Oregon. </t>
  </si>
  <si>
    <t xml:space="preserve">No detail on types of  proposed communication strategies. </t>
  </si>
  <si>
    <t>Alignment with CalSAWS’ vision for improved outreach and transparency.</t>
  </si>
  <si>
    <t>Much is conceptual without concrete QA tools.</t>
  </si>
  <si>
    <t>UA6</t>
  </si>
  <si>
    <t>A.) The Consortium is seeking world-class contractors that can provide innovative solutions to more efficient and effective software development techniques and tools.  Quality Assurance has historically been applied on the “back end” of Software Development lifecycles.  
B.) Describe how your approach can enhance the overall impact of QA services on the full lifecycle timeline of software development by “pulling forward” the identification of risk areas.
C.) Provide demonstrated examples from previous QA projects as applicable.</t>
  </si>
  <si>
    <t>Vol 1 
Sect 4.3</t>
  </si>
  <si>
    <t>Introduce QA Checklists/Continuous Communication through lifecycle of change</t>
  </si>
  <si>
    <t>Bulk of QA checklist seems to be lessons learned but provided little tools to identify possible new risks</t>
  </si>
  <si>
    <t>•Early Risk Identification leveraging checklists and collaborative planning
•Proprietary Quality Advantage framework, which combines industry best practices, lessons learned from decades of state and federal engagements, and a robust set of assessment tools and checklists.
•Continous communication
Comprehensive Assessment Tools -checklists and templates
•Track record of success across multiple states including New York, Illinois, New Hampshire, and where our proactive QA approach has resulted in measurable improvements in project delivery, compliance, and system adoption. 
•QA activities are integrated from requirements through deployment, bringing timely insight that supports predictable delivery and informed choices. “Pulling QC forward” is a core part of NTT DATA’s methodology, ensuring risks and defects are identified early, as opposed to escalation of critical issues late in the process.
•NTT DATA AI Advisory Advantage provides trusted guidance on prioritizing high-value use cases (constituent support, case triage, document intelligence), assessing data/privacy/security readiness, and guiding responsible, compliant deployment to improve service quality while reducing cost and risk.</t>
  </si>
  <si>
    <t xml:space="preserve">•No automation and/or analytics cited
•Approach lacked specificity. 
•Minimal detail on tools and techniques
•Quality Advantage framework was too high level.
•Quality Advantage methodology  was vague. 
</t>
  </si>
  <si>
    <r>
      <t xml:space="preserve">Pg. 29: </t>
    </r>
    <r>
      <rPr>
        <b/>
        <sz val="10"/>
        <color rgb="FF000000"/>
        <rFont val="Century Gothic"/>
        <family val="2"/>
      </rPr>
      <t>Good emphasis on getting ahead of risks.</t>
    </r>
    <r>
      <rPr>
        <sz val="10"/>
        <color rgb="FF000000"/>
        <rFont val="Century Gothic"/>
        <family val="2"/>
      </rPr>
      <t xml:space="preserve">
Fig. 18: </t>
    </r>
    <r>
      <rPr>
        <b/>
        <sz val="10"/>
        <color rgb="FF000000"/>
        <rFont val="Century Gothic"/>
        <family val="2"/>
      </rPr>
      <t>Clearly defined process of risk identification.</t>
    </r>
  </si>
  <si>
    <t xml:space="preserve">We “pull forward” risk identification by participating in SCRs and design reviews to prevent defects upstream. Our QA practice champions User-Centered Design and the overall User Experience (including accessibility).  Will use DevSecOps to pull forward security. NTT DATA’s methodology is built on the principle that quality must be engineered into every phase of the SDLC. We leverage our proprietary Quality Advantage framework, which combines industry best practices, lessons learned from decades of state and federal engagements, and a robust set of assessment tools and checklists. Early risk detection.“"Quality comes not from inspection, but from improvement of the production process."  NTT DATA implements various Quality Advantage assessment checklists that provide a structured approach to monitoring and assessing the various phases of the SDLC. NTT DATA emphasizes the importance of continuous communication among all project stakeholders. </t>
  </si>
  <si>
    <t xml:space="preserve">What does participating in SCRs mean?  Did they mean to say "SCR design review"? They claim to "We evolve and advance Automated Regression Testing within the approved tool chain" - wanted to see how how they will do this.   </t>
  </si>
  <si>
    <t xml:space="preserve">Many tools they utilize to ensure they capture, discrepancies, risks and mitigate the risks with the tools they utilize. The projects they sited indicate they were able to capture areas of improvement for the organizations. </t>
  </si>
  <si>
    <t>emphasized the templates and tools they ustilize, depending on project you may need to adjust tools etc.  they are very confident in the tools but may want to indicate there could be time where tools need to be adjusted.</t>
  </si>
  <si>
    <t>Quality Advantage framework (processes, checklists, and tools); checklists tailored to expectations of each State client; importance of communication.</t>
  </si>
  <si>
    <t>Again, no mention of AI. While they rely heavily on thier catalog of checklists, would AI be used to automate any of this process? They do not specifically name any tools that would be used. The vision is for the vendor to Provide technology innovation to enable process and business operational improvements in the Counties. No evidence given that NTT would meet this requirement.</t>
  </si>
  <si>
    <t>Easy to follow key differentiators for pulling forward potential risks
Examples demonstrated risks identified not just at back end of the SDLC</t>
  </si>
  <si>
    <t xml:space="preserve">Their processes has a history of demonstrating it works for the intended purpose of identifying risks earliers in the SDLC as demonstrated. However, the key word is "enhance". I don’t believe they  elaborated how they will enhance this process with the highest degree. </t>
  </si>
  <si>
    <t>Understanding of imporantance of QA in each step of SDLC. Extensive details provided. 
Examples from other QA projects provided.</t>
  </si>
  <si>
    <t>N/A</t>
  </si>
  <si>
    <t>Strong emphasis on early risk detection and QA involvement.</t>
  </si>
  <si>
    <t>Reliance on manual checklists.</t>
  </si>
  <si>
    <t>UA7</t>
  </si>
  <si>
    <t>A.) The Consortium has identified a number of key vision elements within its recent procurement documents.
B.) Describe the key factors within your QA approach that will support the adoption and evolution of User Centered Design and the User Experience within CalSAWS.
C.) Provide demonstrated examples from previous QA projects as applicable.</t>
  </si>
  <si>
    <t>Introduced User Centered Workshops/Maintains Industry Standards/Chatbot QA/Proactive Engagement/UCD Principles</t>
  </si>
  <si>
    <t>•Proactive User Engagement
•Iterative Design and Testing
•Human Centered Methodologies
•Collaborative Approach
•Champions User-Centered Design and the overall User Experience (including accessibility). 
•The Double Diamond model is NTT DATA’s recommended methodology for supporting the adoption and evolution of User Centered Design</t>
  </si>
  <si>
    <t xml:space="preserve">•Lack of depth and specificity in the methodology proposed. Did not show how elements will be applied to CalSAWS specifically
•No explanation of why the Double Diamond model is being recommended.
•Key elements of UCD/UX processes not included such as use of personas, user journey maps.
•Key participants not mentioned such as Counties, State stakeholder, CBOs, public users, and Advocates
</t>
  </si>
  <si>
    <r>
      <t xml:space="preserve">Pg. 39-40: </t>
    </r>
    <r>
      <rPr>
        <b/>
        <sz val="10"/>
        <color rgb="FF000000"/>
        <rFont val="Century Gothic"/>
        <family val="2"/>
      </rPr>
      <t>Vendor provided 3 solid examples of successful UCD integration within QA processes.</t>
    </r>
  </si>
  <si>
    <t>UCD principles have also been leveraged to great benefit by NTT DATA teams on the Cloud Navigator Services project for the Centers for Medicare and Medicaid Services (CMS), QA checklist for AWS implementations considers the following:
•	Use of Automated Testing Frameworks: Integrated into CI/CD pipelines to validate infrastructure and application behavior.
•	Security Compliance: Ensuring alignment with AWS Well-Architected Framework and HIPAA/FISMA requirements where applicable, and verifying that all appropriate measures are in place to conform to State requirements for hosting solutions in Commercial or Government cloud environments.
•	Performance Benchmarking: Load testing cloud-native components to ensure scalability and resilience.
•	Chatbot QA: Evaluating conversational flows, Natural Language Processing accuracy, and fallback handling to ensure intuitive user experiences.
•	Agile QA Artifacts: User story validation, sprint-level test coverage, and backlog grooming support.</t>
  </si>
  <si>
    <t>Understanding of UCD, provided the approach and how UCD is conducted, seems to be . Examples showed how they are capable of meeting the need</t>
  </si>
  <si>
    <t>When input is provided and cannot be implemented how do they address it</t>
  </si>
  <si>
    <t>pp. 36-37: utilize the Double Diamond methodology; user experience workshops. P. 38: proactive user engagement; human centered methodologies; collaborative approach.</t>
  </si>
  <si>
    <t>Approach and examples were focused on support and risk assessment of existing functionlity and practices, rather than innovation. Vision specifically calls for vendor to: Develop and implement additional Data analytics capabilities to provide evidence-based outcomes and make informed decisions to improve those outcomes and Expand Data mining, reporting and usage monitoring capabilities and apply results as usability improvements. No evidence found that vendor would meet these requirements. Additionally, vision calls for expansion of chatbot functionality while vendor only states they will "evaluate."</t>
  </si>
  <si>
    <t>Double Diamond Frame
Enterprise Advantage Cloud Advisor for cloud related SDLC UCD 
Examples are sufficient for the sake of this requirement</t>
  </si>
  <si>
    <t xml:space="preserve">Their process is clearly more method related rather than approach. Essentially, they are saying " we will come in, look at what is existing, compare it to ours, and where it lacks, we will try and make it better". I don't know what their key factors clearly are. 
(I scored this a 2 because they missed the most important part of the UA, which are their key factors. They definitely have their methods down, but not so much the key factors they will apply for UCD/UX.) </t>
  </si>
  <si>
    <t>Key factors for QA approach in UCD provided.
Examples were included.</t>
  </si>
  <si>
    <t xml:space="preserve">Details for key factors are vague. </t>
  </si>
  <si>
    <t>Experienced application of User Centered Design and User Experience in large modernization efforts.</t>
  </si>
  <si>
    <t>Needs description of how UCD findings will be operationalized across multiple contractors.</t>
  </si>
  <si>
    <t>UA8</t>
  </si>
  <si>
    <t>A.) The Consortium has identified a number of key vision elements within its recent procurement documents.  
B.) Describe the key factors within your QA approach that will support the evolution and advancement of Automated Regression Testing within CalSAWS.
C.) Provide demonstrated examples from previous QA projects as applicable.</t>
  </si>
  <si>
    <t>Focus was centered on existing tools and standards and left little to answering the question to support the advancement and evolution</t>
  </si>
  <si>
    <t>•NTT DATA employs a tailored approach where our Subject Matter Experts evaluate the State’s SDLC documentation, technology stack compatibility, and client specific requirements as key inputs on making recommendations for tool selection. 
Recommendations are informed by:
•Project maturity and methodology (Agile vs. Waterfall)
•System architecture (transactional vs. non-transactional)
•Tool compatibility with existing SDLC and test management platforms
•Tester skill levels and automation experience spectrum
•Long-term maintainability and scalability of the automation framework</t>
  </si>
  <si>
    <t xml:space="preserve">•Not enough detail on the approach.  Too high level.
•Unclear how the approach supports the evolution and advancement of automated regression testing.
•No mention of test library or end to end testing only comprehensive test coverage with no details on systems.
</t>
  </si>
  <si>
    <r>
      <t xml:space="preserve">Pg. 42: </t>
    </r>
    <r>
      <rPr>
        <b/>
        <sz val="10"/>
        <color rgb="FF000000"/>
        <rFont val="Century Gothic"/>
        <family val="2"/>
      </rPr>
      <t xml:space="preserve">Vendor refers to their "success stories, such as the Illinois IES project" but does not list that project within </t>
    </r>
    <r>
      <rPr>
        <b/>
        <i/>
        <sz val="10"/>
        <color rgb="FF000000"/>
        <rFont val="Century Gothic"/>
        <family val="2"/>
      </rPr>
      <t>Fig. 25 Demonstrated Examples from Previous QA Projects, UA8</t>
    </r>
    <r>
      <rPr>
        <b/>
        <sz val="10"/>
        <color rgb="FF000000"/>
        <rFont val="Century Gothic"/>
        <family val="2"/>
      </rPr>
      <t>.</t>
    </r>
  </si>
  <si>
    <r>
      <t xml:space="preserve">A key factor in NTT DATA’s QA approach is the use of established </t>
    </r>
    <r>
      <rPr>
        <b/>
        <sz val="10"/>
        <rFont val="Century Gothic"/>
        <family val="2"/>
      </rPr>
      <t xml:space="preserve">automated testing tools that facilitate comprehensive test coverage across all phases </t>
    </r>
    <r>
      <rPr>
        <sz val="10"/>
        <rFont val="Century Gothic"/>
        <family val="2"/>
      </rPr>
      <t xml:space="preserve">of the software development lifecycle. We conduct </t>
    </r>
    <r>
      <rPr>
        <b/>
        <sz val="10"/>
        <rFont val="Century Gothic"/>
        <family val="2"/>
      </rPr>
      <t>tool feasibility assessments</t>
    </r>
    <r>
      <rPr>
        <sz val="10"/>
        <rFont val="Century Gothic"/>
        <family val="2"/>
      </rPr>
      <t xml:space="preserve"> and proof-of-concept exercises to determine the most effective solution for each engagement. </t>
    </r>
    <r>
      <rPr>
        <b/>
        <sz val="10"/>
        <rFont val="Century Gothic"/>
        <family val="2"/>
      </rPr>
      <t>Collaboration with stakeholders,</t>
    </r>
    <r>
      <rPr>
        <sz val="10"/>
        <rFont val="Century Gothic"/>
        <family val="2"/>
      </rPr>
      <t xml:space="preserve"> including the IES PMO team, plays a crucial role in the successful implementation of automated testing.  NTT DATA’s QA approach is </t>
    </r>
    <r>
      <rPr>
        <b/>
        <sz val="10"/>
        <rFont val="Century Gothic"/>
        <family val="2"/>
      </rPr>
      <t>specifically tailored t</t>
    </r>
    <r>
      <rPr>
        <sz val="10"/>
        <rFont val="Century Gothic"/>
        <family val="2"/>
      </rPr>
      <t xml:space="preserve">o support the evolution of Automated Regression Testing </t>
    </r>
  </si>
  <si>
    <t>relying on automation, vague on the tools</t>
  </si>
  <si>
    <t>p. 41: Quality Assurance approach; conduct tool feasibilty assessments and proof of concept exercises to determine right set of automated tools</t>
  </si>
  <si>
    <t>Oregon example cites continuous review and refinement of Quality Standards with go-live in 2026. How long did this review take? Are they prepared to complete an assessment in a shorter timeframe? While the response was complete for this section, it was a high level overview.</t>
  </si>
  <si>
    <t>Key factor: Established automated testing tools for comprehensive test coverage
Listed out their key differentiators for automation regression testing</t>
  </si>
  <si>
    <t xml:space="preserve">n/a </t>
  </si>
  <si>
    <t xml:space="preserve">Vendor provided details on approach. Includes mention of tailored solutions (not one-size fits all). Factors provided include satisfactory details in most areas. Vendor also provided detailed examples. </t>
  </si>
  <si>
    <t xml:space="preserve">Process for which recommendations are made was vague. </t>
  </si>
  <si>
    <t>Strong examples of automation success from past projects.</t>
  </si>
  <si>
    <t>Lacking detail on scaling automation across CalSAWS’</t>
  </si>
  <si>
    <t>UA9</t>
  </si>
  <si>
    <t>A.) The Consortium has identified a number of key vision elements within its recent procurement documents.  
B.) Describe the key factors within your QA approach that will support the evolution and advancement of DevSecOps within CalSAWS.
C.) Provide demonstrated examples from previous QA projects as applicable.</t>
  </si>
  <si>
    <t>Full emersion rather than auditory role/SAFe Framework applied</t>
  </si>
  <si>
    <t xml:space="preserve">Played a little on the standard side rather than focusing on enhancements </t>
  </si>
  <si>
    <t xml:space="preserve">•Scaled Agile Framework utilized 
</t>
  </si>
  <si>
    <t xml:space="preserve">•Tools used not identified.
•Key differentiators vague
•Methodology is vague.
</t>
  </si>
  <si>
    <r>
      <t xml:space="preserve">Fig. 26: </t>
    </r>
    <r>
      <rPr>
        <b/>
        <sz val="10"/>
        <color rgb="FF000000"/>
        <rFont val="Century Gothic"/>
        <family val="2"/>
      </rPr>
      <t>Both of the examples show a clear dedication to security, and an emphasis on continually improving security standards.</t>
    </r>
  </si>
  <si>
    <r>
      <t xml:space="preserve">Rather than operating solely as auditors or reviewers, our </t>
    </r>
    <r>
      <rPr>
        <b/>
        <sz val="10"/>
        <rFont val="Century Gothic"/>
        <family val="2"/>
      </rPr>
      <t xml:space="preserve">security experts are embedded within delivery teams, </t>
    </r>
    <r>
      <rPr>
        <sz val="10"/>
        <rFont val="Century Gothic"/>
        <family val="2"/>
      </rPr>
      <t>collaborating directly with developers, testers, and business analysts throughout each sprint and release cycle. T</t>
    </r>
    <r>
      <rPr>
        <b/>
        <sz val="10"/>
        <rFont val="Century Gothic"/>
        <family val="2"/>
      </rPr>
      <t xml:space="preserve">his hands-on involvement </t>
    </r>
    <r>
      <rPr>
        <sz val="10"/>
        <rFont val="Century Gothic"/>
        <family val="2"/>
      </rPr>
      <t xml:space="preserve">means security considerations are addressed proactively, from design and architecture through implementation and deployment, rather than being retrofitted or reviewed after the fact or out of context.A fundamental aspect of NTT DATA’s approach is the effective and ongoing </t>
    </r>
    <r>
      <rPr>
        <b/>
        <sz val="10"/>
        <rFont val="Century Gothic"/>
        <family val="2"/>
      </rPr>
      <t xml:space="preserve">collaboration </t>
    </r>
    <r>
      <rPr>
        <sz val="10"/>
        <rFont val="Century Gothic"/>
        <family val="2"/>
      </rPr>
      <t xml:space="preserve">between development, security, and operations teams. </t>
    </r>
  </si>
  <si>
    <t xml:space="preserve">Examples in Figure 26 do not reference DevSecOps.  The Idaho example does mention security oversight, but not DSO speciffially.  </t>
  </si>
  <si>
    <t>Shows they have understanding of the security measures and understand the role they have. Project provided seem to be ongoing</t>
  </si>
  <si>
    <t>have they had any security issues and how did they handle it</t>
  </si>
  <si>
    <t>This is the only section in which they specifically state that they will meet the key vision elements of advancing innovation, strengthening multi-contractor collaboration and ensuring continuous improvement. p. 44: embed security experts within delivery teams, collaboration during sprint and release cycles, examples given of Illinois and Idaho.</t>
  </si>
  <si>
    <t>They state they use automated tools, but do not state what is used or offer examples of innovative solutions. This section lacked specifics and details as to how the work would be accomplished.</t>
  </si>
  <si>
    <t>security design starting from beginning to end</t>
  </si>
  <si>
    <t>Vendor shared that they have an approach. 
Examples were provided from previous projects.</t>
  </si>
  <si>
    <t>A significant amount of the approach summarized details from previous projects. Was not able to gather specific details for their approach with advancing DevSecOps with CalSAWS.</t>
  </si>
  <si>
    <t>Experience applying DevSecOps in large state modernization efforts.</t>
  </si>
  <si>
    <t>Limited detail on cross‑vendor DevSecOps integration within CalSAWS.</t>
  </si>
  <si>
    <t>UA10</t>
  </si>
  <si>
    <t xml:space="preserve">A.) Describe your approach and operational method(s) to establish the initial set of independent test cases and the requisite test Data. 
B.) Provide demonstrated examples from previous QA projects as applicable.
</t>
  </si>
  <si>
    <t>Vol 1 
Sect 4.4</t>
  </si>
  <si>
    <t>Requirement Analysis/Detailed Test Case Development with positive AND negaticve senarios/Review of test cases prior to testing/Collaboration with Stakeholders</t>
  </si>
  <si>
    <t>Positive Differential seem standard. Nothing innovative or dazzling</t>
  </si>
  <si>
    <t>•Approach is vague
•No mention of test  library.</t>
  </si>
  <si>
    <r>
      <t>Fig. 28:</t>
    </r>
    <r>
      <rPr>
        <b/>
        <sz val="10"/>
        <color rgb="FF000000"/>
        <rFont val="Century Gothic"/>
        <family val="2"/>
      </rPr>
      <t xml:space="preserve"> States "over 16,000 testing professionals globally." This does not explicitly state the use of off-shore staff working QA for OTSI, but it is ambiguous.</t>
    </r>
  </si>
  <si>
    <r>
      <t>NTT is overall strong in testing.</t>
    </r>
    <r>
      <rPr>
        <sz val="10"/>
        <rFont val="Century Gothic"/>
        <family val="2"/>
      </rPr>
      <t xml:space="preserve"> We establish the initial  Independent test set and requisite test data by standing up a traceable, risk-based suite anchored to critical user journeys and regulatory controls.  Provided solid description of test case development methd on page 47.  </t>
    </r>
  </si>
  <si>
    <t>The activities included to test seems to be robust including the touchbase with UAT and vendor</t>
  </si>
  <si>
    <t>N/a</t>
  </si>
  <si>
    <t>Although brief, they provided a comprehnsive explanation of how they identify test cases and colloborate with stakeholders to ensure the test cases are applicable and reflective of real-world usage.</t>
  </si>
  <si>
    <t>They refer to optional AI enhancements and state the specifics are in prior section 1.3.1. However, that section does not specify what tools are AI. There is also a statement about State staffing on pp. 46-47 that is unclear, as neither Consortium nor county staff are "State staff."</t>
  </si>
  <si>
    <t xml:space="preserve">Clearly outlines what will be done at each step in the independent validation for their systematic approach. </t>
  </si>
  <si>
    <t>Details were provided for the approach and operational method to develop test cases. The vendor's process includes requirements analysis through to monitoring of testing outcomes. Approach appears to be collaborative. 
One example provided from NH.</t>
  </si>
  <si>
    <t>None</t>
  </si>
  <si>
    <t>Experience preparing independent test suites in large state systems (New Hampshire).</t>
  </si>
  <si>
    <t>Same as prior</t>
  </si>
  <si>
    <t>UA11</t>
  </si>
  <si>
    <t xml:space="preserve">A.) Describe your approach to ensuring a continuously more effective set of independent tests without expanding the required CalSAWS resources.
B.) Describe, in detail, the tools and techniques within your approach that will illustrate ongoing improved confidence in the independent test results.
C.) Provide demonstrated examples from previous QA projects as applicable.
</t>
  </si>
  <si>
    <t>Applying tools : Selenium. QTP and TestComplete to assist/automating tests/Prioritizing testing efforts based on Risk assesments/concurrent testing throughout lifecycle</t>
  </si>
  <si>
    <t xml:space="preserve">•Test Automation and automation framework 
•Automating repetitive test cases, particularly regression tests 
•Integration with CI/CD Pipelines
•Risk Based Testing
•Utilizing advanced analytics tools, we analyze test results to identify patterns and anomalies, helping us understand the effectiveness of our testing efforts and the severity of defects. 
•Assess performance metrics related to test execution, such as cycle time and resource utilization, to identify bottlenecks and improve efficiency
•Collaboration and Knowledge Sharing through Communication and Good Reporting
•NTT DATA embraces a robust approach to Continuous Improvement in independent testing by adopting an iterative process that leverages insights gained from each testing cycle to inform and refine our strategies. 
•NTT DATA prioritizes continuous Training and Development for all our QA personnel. This ensures that our team members are fully informed of the latest best practices, methodologies, and compliance updates
•Actively engage in User Acceptance Testing (UAT) </t>
  </si>
  <si>
    <t>Pg. 47-53: Very in-depth and robust approach to automation.
Fig. 30: Test Report output looks to be very visually digestable.</t>
  </si>
  <si>
    <r>
      <t xml:space="preserve">We </t>
    </r>
    <r>
      <rPr>
        <b/>
        <sz val="10"/>
        <rFont val="Century Gothic"/>
        <family val="2"/>
      </rPr>
      <t>continuously analyze test results and actively collect feedback</t>
    </r>
    <r>
      <rPr>
        <sz val="10"/>
        <rFont val="Century Gothic"/>
        <family val="2"/>
      </rPr>
      <t xml:space="preserve"> from stakeholders to drive iterative improvements and increase the effectiveness of our independent test set. Good description of testing.  NTT DATA embraces a robust approach to Continuous Improvement in independent testing by adopting an iterative process that leverages insights gained from each testing cycle to inform and refine our strategies. NTT DATA prioritizes </t>
    </r>
    <r>
      <rPr>
        <b/>
        <sz val="10"/>
        <rFont val="Century Gothic"/>
        <family val="2"/>
      </rPr>
      <t>continuous Training and Development</t>
    </r>
    <r>
      <rPr>
        <sz val="10"/>
        <rFont val="Century Gothic"/>
        <family val="2"/>
      </rPr>
      <t xml:space="preserve"> for all our QA personnel.</t>
    </r>
  </si>
  <si>
    <t>Seems to be very independent and includes vendor to provide updates, UAT staff should be engaged and indicated they do</t>
  </si>
  <si>
    <t>na</t>
  </si>
  <si>
    <t>pp. 49-50: provided examples of automated testing tools they have used. Automation allows testing team to focus on more complex scenarios. Risk based testing to focus on higher risk areas. P. 51:  Monitor defect trends for decision making; feedback loop. p. 52: continuous training for QA staff.</t>
  </si>
  <si>
    <t>They cite improvements in New Hampshire but not actual statistics. Only one demonstrated example provided, although they have worked with multiple state HHS agencies.</t>
  </si>
  <si>
    <t>Clearly outlines what will be done at each step in their multifaceted approach. 
Assess performance metrics related to test execution  to identify bottlenecks and improve efficiency</t>
  </si>
  <si>
    <t xml:space="preserve">Strategy provided is thorough. Includes details around techniques and strategies they use. Does not appear to require additional resources from CalSAWS to implement. </t>
  </si>
  <si>
    <t>Unclear if the approach provided is the vendor's current approach with Arizona or their proposed approach with CalSAWS.</t>
  </si>
  <si>
    <t>Demonstrated success improving independent testing in multiple state systems.</t>
  </si>
  <si>
    <t>No explicit governance model for managing evolution over time.</t>
  </si>
  <si>
    <t>Reference Type</t>
  </si>
  <si>
    <t>Organization/Agency</t>
  </si>
  <si>
    <t>Project Name</t>
  </si>
  <si>
    <t>Reference Name</t>
  </si>
  <si>
    <t>Reference Score</t>
  </si>
  <si>
    <t>Bidder Reference #1</t>
  </si>
  <si>
    <t>New Hampshire Department of Information Technology</t>
  </si>
  <si>
    <t>New Hampshire MMIS Quality Assurance</t>
  </si>
  <si>
    <t>Michael Santoro</t>
  </si>
  <si>
    <t>Bidder Reference #2</t>
  </si>
  <si>
    <t>Department of Finance and Administration, Division of TennCare</t>
  </si>
  <si>
    <t xml:space="preserve">Department of Finance Division of Tennessee Care Medicaid Enterprise System Modifications </t>
  </si>
  <si>
    <t>Hugh Hale</t>
  </si>
  <si>
    <t>Firm Reference Average</t>
  </si>
  <si>
    <t>BIDDER NAME</t>
  </si>
  <si>
    <t xml:space="preserve">QUALITY ASSURANCE MINIMUM QUALIFICATIONS SUMMARY RESULTS </t>
  </si>
  <si>
    <t>Duration in Months</t>
  </si>
  <si>
    <t>Duration in Months
 (% Applied)</t>
  </si>
  <si>
    <t>Min Qual in Months</t>
  </si>
  <si>
    <t>Variance to Min Qual Months</t>
  </si>
  <si>
    <t>Exceed by 50% Threshold Months</t>
  </si>
  <si>
    <t>Variance to Exceed Threshold</t>
  </si>
  <si>
    <t>Score
(0 - 3)</t>
  </si>
  <si>
    <t>Minimum Qualification S4</t>
  </si>
  <si>
    <t>Minimum Qualification S5</t>
  </si>
  <si>
    <t>Minimum Qualification S6</t>
  </si>
  <si>
    <t>Minimum Qualification S7</t>
  </si>
  <si>
    <t>Minimum Qualification S8</t>
  </si>
  <si>
    <t>Minimum Qualification S9</t>
  </si>
  <si>
    <t>Minimum Qualification S10</t>
  </si>
  <si>
    <t>Minimum Qualification S11</t>
  </si>
  <si>
    <t>Minimum Qualification S12</t>
  </si>
  <si>
    <t>Minimum Qualification S13</t>
  </si>
  <si>
    <t>Minimum Qualification S14</t>
  </si>
  <si>
    <t>Minimum Qualification S15</t>
  </si>
  <si>
    <t>Minimum Qualification S16</t>
  </si>
  <si>
    <t>Summary Average</t>
  </si>
  <si>
    <t>&lt;&lt;== Crosscheck with Detail Tab</t>
  </si>
  <si>
    <t>Detail Average</t>
  </si>
  <si>
    <t>&lt;&lt;== Crosscheck with Summary Tab</t>
  </si>
  <si>
    <t xml:space="preserve">QUALITY ASSURANCE MINIMUM QUALIFICATIONS SUMMARY TABLE </t>
  </si>
  <si>
    <t>Minimum Qualification S3</t>
  </si>
  <si>
    <t>A minimum of eight (8) years of experience leading QA services in the information system projects (health and human services systems preferred).</t>
  </si>
  <si>
    <t>Project</t>
  </si>
  <si>
    <t>Start Date</t>
  </si>
  <si>
    <t>End Date</t>
  </si>
  <si>
    <t>Percentage of Time</t>
  </si>
  <si>
    <t>Notes/Adjustments</t>
  </si>
  <si>
    <t>Georgia Vaccine Management System Implementation</t>
  </si>
  <si>
    <t>New York Management Information System (MIS) and EBT Implementation IV&amp;V</t>
  </si>
  <si>
    <r>
      <t xml:space="preserve">Per Att 10, Key Staff Qualifications, the candidate is 25% allocated to this engagement and 100% allocated to "Multiple Projects" on Line 9 during a portion of the same timeframe.
From 2/1/2018 to 3/1/2021 - The candidate is participating in two projects simultaneously, in excess of 100%.
</t>
    </r>
    <r>
      <rPr>
        <b/>
        <sz val="10"/>
        <color rgb="FF000000"/>
        <rFont val="Century Gothic"/>
        <family val="2"/>
      </rPr>
      <t xml:space="preserve">Adjustment applied to "End Date" -  End Date changed from 03/31/2021 to 01/31/2018 </t>
    </r>
  </si>
  <si>
    <t>Oregon MIS Implementation</t>
  </si>
  <si>
    <t>Note: Per Att 10, Staff Minimum Qualifications, the candidate served as a Master Scheduler on this engagement. Also, per Att10, Percentage of Time and Duration in Months % Applied = 0</t>
  </si>
  <si>
    <t>Multiple Projects</t>
  </si>
  <si>
    <t>Note: Per Att 10, Staff Minimum Qualifications, the Projects listed during this timeframe are Mississippi EBT Planning, Missouri EBT QA, Oregon WIC MIS QA, Tennessee WIC MIS-EBT QA, Utah EBT QA</t>
  </si>
  <si>
    <t>Indiana WIC MIS/EBT Implementation</t>
  </si>
  <si>
    <t>Note: Per Att 10, Staff Minimum Qualifications, the candidate served as a Test Manager on this engagement. Also, per Att 10, Percentage of Time and Duration in Months % Applied = 0</t>
  </si>
  <si>
    <t xml:space="preserve">Note: Per Att 10, Staff Minimum Qualifications, Arizona HANDS Consortium EBT QA, Arizona HANDS Consortium MIS QA, Chickasaw Nation EBT, Colorado EBT QA, Crossroads Consortium WIC MIS QA, Florida WIC MIS-EBT QA, Indiana WIC MIS-EBT IV&amp;V (Project #5), Maryland/US Virgin Islands EBT QA, Multi-State Consortium EBT Planning, Nebraska WIC MIS-EBT QA, Oklahoma EBT QA, Oregon EBT QC, Pennsylvania WIC MIS-EBT IV&amp;V, Virginia/West Virginia EBT QA, Western Region Electronic Technology Research, Western States EBT Alliance Procurement, and Wisconsin EBT QA </t>
  </si>
  <si>
    <t>Totals</t>
  </si>
  <si>
    <t xml:space="preserve">A minimum of five (5) years of Project Management experience in project planning, scheduling, budgeting, and resource management, and risk and issue management. </t>
  </si>
  <si>
    <t>Arkansas Medicaid Enterprise</t>
  </si>
  <si>
    <r>
      <t xml:space="preserve">Project 10/31/2025 "End Date" exceeds RFP 10/27/25 due date. 
</t>
    </r>
    <r>
      <rPr>
        <b/>
        <sz val="10"/>
        <color theme="1"/>
        <rFont val="Century Gothic"/>
        <family val="2"/>
      </rPr>
      <t xml:space="preserve">Adjustment applied to Project "End Date" - Changed from 10/31/25 to 10/27/25 </t>
    </r>
    <r>
      <rPr>
        <b/>
        <sz val="11"/>
        <color theme="1"/>
        <rFont val="Century Gothic"/>
        <family val="2"/>
      </rPr>
      <t xml:space="preserve">
</t>
    </r>
    <r>
      <rPr>
        <sz val="11"/>
        <color theme="1"/>
        <rFont val="Century Gothic"/>
        <family val="2"/>
      </rPr>
      <t xml:space="preserve">
</t>
    </r>
  </si>
  <si>
    <t>Oregon Enterprise Information Services Project Management Office</t>
  </si>
  <si>
    <r>
      <t xml:space="preserve">The candidate is 25% on this engagement from 10/1/2021 through 6/30/2023, 90% on the Arkansas Medicaid Enterprise engagement above and 95% on the Georgia Vaccine Management engagement below during a portion of the same timeframe. 
</t>
    </r>
    <r>
      <rPr>
        <b/>
        <sz val="10"/>
        <rFont val="Century Gothic"/>
        <family val="2"/>
      </rPr>
      <t xml:space="preserve">Adjustment applied to "Percentage of Time" - Changed from 25% to 5%. </t>
    </r>
  </si>
  <si>
    <t/>
  </si>
  <si>
    <t>A minimum of five (5) years of experience building and maintaining strong working relationships with clients, and key internal and external stakeholders and other contractors; conveying relevant information to an executive-level audience, ensuring client is aware of progress/service status; and building credibility and fostering business-partnering relationships.</t>
  </si>
  <si>
    <t xml:space="preserve">  </t>
  </si>
  <si>
    <r>
      <t xml:space="preserve">Project 10/31/2025 "End Date" exceeds RFP 10/27/25 due date. </t>
    </r>
    <r>
      <rPr>
        <b/>
        <sz val="11"/>
        <color theme="1"/>
        <rFont val="Century Gothic"/>
        <family val="2"/>
      </rPr>
      <t xml:space="preserve">
</t>
    </r>
    <r>
      <rPr>
        <b/>
        <sz val="10"/>
        <color theme="1"/>
        <rFont val="Century Gothic"/>
        <family val="2"/>
      </rPr>
      <t xml:space="preserve">Adjustment applied to Project "End Date" - Changed from 10/31/25 to 10/27/25 </t>
    </r>
    <r>
      <rPr>
        <b/>
        <sz val="11"/>
        <color theme="1"/>
        <rFont val="Century Gothic"/>
        <family val="2"/>
      </rPr>
      <t xml:space="preserve">
</t>
    </r>
  </si>
  <si>
    <r>
      <t xml:space="preserve">Note: The candidate is 25% on this engagement from 10/1/2021 through 6/30/2023, 90% on the Arkansas Medicaid Enterprise engagement above and 95% on the Georgia Vaccine Management engagement below during a portion of the same timeframe. 
</t>
    </r>
    <r>
      <rPr>
        <b/>
        <sz val="11"/>
        <rFont val="Century Gothic"/>
        <family val="2"/>
      </rPr>
      <t>Adjustment applied to "Percentage of Time" - Changed from 25% to 5%.</t>
    </r>
    <r>
      <rPr>
        <sz val="11"/>
        <rFont val="Century Gothic"/>
        <family val="2"/>
      </rPr>
      <t xml:space="preserve"> </t>
    </r>
  </si>
  <si>
    <r>
      <rPr>
        <b/>
        <sz val="10"/>
        <color theme="1"/>
        <rFont val="Century Gothic"/>
        <family val="2"/>
      </rPr>
      <t>Adjustment applied to "End Date"  - Changed from 3/31/2021 to 1/31/2018</t>
    </r>
    <r>
      <rPr>
        <sz val="10"/>
        <color theme="1"/>
        <rFont val="Century Gothic"/>
        <family val="2"/>
      </rPr>
      <t xml:space="preserve"> to align with adjustment made to  The New York Management Information System Project "End Date" above. </t>
    </r>
  </si>
  <si>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</si>
  <si>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</si>
  <si>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</si>
  <si>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</si>
  <si>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</si>
  <si>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t>
  </si>
  <si>
    <t>Project Management Professional</t>
  </si>
  <si>
    <t>PMP Certificate Attached to Proposal</t>
  </si>
  <si>
    <t>Minimum Qualification  S7</t>
  </si>
  <si>
    <t>A minimum of two (2) years of experience in a test leadership role on information system projects and knowledge of test methodologies and industry standards.</t>
  </si>
  <si>
    <t>Hawaii Health Analytics Program (HiHAP)</t>
  </si>
  <si>
    <r>
      <t xml:space="preserve">Project 06/30/26 "End Date" exceeds RFP 10/27/25 due date. 
</t>
    </r>
    <r>
      <rPr>
        <b/>
        <sz val="10"/>
        <rFont val="Century Gothic"/>
        <family val="2"/>
      </rPr>
      <t xml:space="preserve">Adjustment applied to Project "End Date" - Changed from 06/20/26 to 10/27/25
</t>
    </r>
  </si>
  <si>
    <t>Note: Per Att 10, Staff Minimum Qualifications, the projects listed during this timeframe are NTT DATA, IL MMIS and  Arizona MES.</t>
  </si>
  <si>
    <t>Wyoming Integrated Next Generation System (WINGS)</t>
  </si>
  <si>
    <t>Kansas MMIS DDI</t>
  </si>
  <si>
    <t>Note: Per Att 10, Staff Minimum Qualifications, the projects listed during this timeframe were with DXC and included Red Project and PR MMIS.</t>
  </si>
  <si>
    <t>Delaware MMIS Implementation</t>
  </si>
  <si>
    <t>A minimum of five (5) years of experience developing and executing test plans and work schedules, in compliance with a recognized standard, such as IEEE or ISO.</t>
  </si>
  <si>
    <t xml:space="preserve">A minimum of two (2) years of experience with Health and Human Services systems projects. </t>
  </si>
  <si>
    <r>
      <t xml:space="preserve">Project 06/30/26 "End Date" exceeds RFP 10/27/25 due date . 
</t>
    </r>
    <r>
      <rPr>
        <b/>
        <sz val="10"/>
        <rFont val="Century Gothic"/>
        <family val="2"/>
      </rPr>
      <t>Adjustment applied to Project "End Date" - Changed from 06/20/26 to 10/27/25</t>
    </r>
    <r>
      <rPr>
        <b/>
        <sz val="11"/>
        <rFont val="Century Gothic"/>
        <family val="2"/>
      </rPr>
      <t xml:space="preserve">
</t>
    </r>
  </si>
  <si>
    <t xml:space="preserve"> </t>
  </si>
  <si>
    <t>A minimum of five (5) years of experience working with Health and Human Services program policy and requirements as related to eligibility determination, outcomes, noticing and reporting.</t>
  </si>
  <si>
    <t>Iowa Eligibility &amp; Enrollment System Implementation</t>
  </si>
  <si>
    <t>Iowa Income Maintenance Process Improvement Project</t>
  </si>
  <si>
    <t>Ohio Department of Administrative Services, State Benefits Process Improvement</t>
  </si>
  <si>
    <t>Medicaid Provider EHR Incentive Payment Program</t>
  </si>
  <si>
    <r>
      <t xml:space="preserve">Per Att 10, Key Staff Qualifications, the candidate is 100% allocated to this engagement on 9/1/2012 and 100% allocated to "Iowa Affordable Care Act Implementation, Eligibility, Enrollment" on Line 72 on 9/1/2012.
</t>
    </r>
    <r>
      <rPr>
        <b/>
        <sz val="10"/>
        <color rgb="FF000000"/>
        <rFont val="Century Gothic"/>
        <family val="2"/>
      </rPr>
      <t xml:space="preserve">Adjustment applied to "End Date" -  End Date changed from 09/01/2012 to 08/31/2012. </t>
    </r>
  </si>
  <si>
    <t>A minimum of four (4) years of experience in design and testing of eligibility systems in a systems integrator or QA role.</t>
  </si>
  <si>
    <t xml:space="preserve">Iowa Affordable Care Act Implementation, Eligibility &amp; Enrollment </t>
  </si>
  <si>
    <r>
      <t xml:space="preserve">Per Att 10, Key Staff Qualifications, the candidate is 100% allocated to this engagement on 9/1/2012 and 100% allocated to "Iowa Affordable Care Act Implementation, Eligibility, Enrollment" on Line 81 on 9/1/2012.
</t>
    </r>
    <r>
      <rPr>
        <b/>
        <sz val="10"/>
        <color rgb="FF000000"/>
        <rFont val="Century Gothic"/>
        <family val="2"/>
      </rPr>
      <t xml:space="preserve">Adjustment applied to "End Date" -  End Date changed from 09/01/2012 to 08/31/2012. </t>
    </r>
  </si>
  <si>
    <t>State of Ohio Department of Medicaid, Medicaid Provider Enrollment Systems Implementation</t>
  </si>
  <si>
    <t>State of New Hampshire, Medicaid Modernization</t>
  </si>
  <si>
    <t>A minimum of four (4) years of experience developing and/or reviewing and tracking requirements through Production release.</t>
  </si>
  <si>
    <t>State of Louisiana, Feasibility Study/APD Project</t>
  </si>
  <si>
    <t>District of Columbia, Medicaid Provider Enrollment System Implementation</t>
  </si>
  <si>
    <t>A minimum of five (5) years of experience in a technical leadership role.</t>
  </si>
  <si>
    <t xml:space="preserve">CalPERS Pension System Resumption (PSR) Technical Leadership and CM Oversight
</t>
  </si>
  <si>
    <t>DHCS Newborn Hearing Screening Data Management Service - Technical Implementation</t>
  </si>
  <si>
    <t>CalPERS PSR Release Management and Serena Dimensions Upgrade Leadership</t>
  </si>
  <si>
    <t>A minimum of two (2) years of experience with Health and Human Services systems.</t>
  </si>
  <si>
    <t>DHCS Newborn Hearing Screening Program (NHSP) Establishment Phase</t>
  </si>
  <si>
    <t>DHCS NHSP Technical Operations and Quality Assurance Support</t>
  </si>
  <si>
    <t>DHCS NHSP Data Management Service and Operational Support</t>
  </si>
  <si>
    <t>A minimum of five (5) years of experience with similar technical architecture infrastructure areas including AWS cloud, system interoperability, APIs and interfaces.</t>
  </si>
  <si>
    <t>CA DHCS Newborn Hearing Screening Program (NHSP) – Azure Cloud Migration, Infrastructure, and Operations</t>
  </si>
  <si>
    <t>Cloud-Native / AWS / Microservices (Startup Experience)</t>
  </si>
  <si>
    <t>A minimum of one (1) year of experience on a large and complex IT System using Information Technology Infrastructure Library (ITIL) standards and framework.</t>
  </si>
  <si>
    <t>DHCS NHSP Operational Readiness and ITIL Process Development</t>
  </si>
  <si>
    <t>CalPERS PSR QA and Configuration Process ITIL Execution</t>
  </si>
  <si>
    <t>Position</t>
  </si>
  <si>
    <t>Reference 1 Name</t>
  </si>
  <si>
    <t>Organization</t>
  </si>
  <si>
    <t>Reference 1 Score</t>
  </si>
  <si>
    <t>Reference 2 Name</t>
  </si>
  <si>
    <t>Reference 2 Score</t>
  </si>
  <si>
    <t>Average Reference  Score</t>
  </si>
  <si>
    <t>Bonnie Roache</t>
  </si>
  <si>
    <t>GTA EPMO</t>
  </si>
  <si>
    <t>JoLene Swint</t>
  </si>
  <si>
    <t>Oregon Enterprise Information Services</t>
  </si>
  <si>
    <t>Deanna Hebert</t>
  </si>
  <si>
    <t>Division Healthcare Financing, Wyoming Department of Health</t>
  </si>
  <si>
    <t>Ranjani Starr</t>
  </si>
  <si>
    <t>Hawaii State Department of Human Services, Med-QUEST Division</t>
  </si>
  <si>
    <t>Jennifer Steenblock</t>
  </si>
  <si>
    <t>Iowa Department of Human Services, Iowa Medicaid Enterprise (re-branded Iowa Department of Health and Human Services, Iowa Medicaid Agency)</t>
  </si>
  <si>
    <t>Donald Shearer</t>
  </si>
  <si>
    <t>Department of Health Care Finance</t>
  </si>
  <si>
    <t>Walter Reichert (Natus Sensory Co. Name)</t>
  </si>
  <si>
    <t>CA DHCS</t>
  </si>
  <si>
    <t>Joe Amato</t>
  </si>
  <si>
    <t>Multiple States SafeInHome</t>
  </si>
  <si>
    <t>Key Staff Reference Average</t>
  </si>
  <si>
    <t xml:space="preserve">Bidder </t>
  </si>
  <si>
    <t>Key Staff Interview Score 
(1-10)</t>
  </si>
  <si>
    <t>Key Comments from Interview Panel</t>
  </si>
  <si>
    <t xml:space="preserve">Impressive answered all questions precisely and clearly.  Clear and well thought out.  Mission aligned , sees herself as a partner. Excellent interview overall. Detailed. Hit all topics. Good eye contact. Passon is there, skills are there.  Great candidate.   Well spoken, Well organized. Thorough answers.
</t>
  </si>
  <si>
    <t xml:space="preserve">More of a coach and teacher than a Test Manager. Confident candidate has skills, knowledge and experience and a growth mindset about making a difference. Confident. Knowledgeable. Personable. Thorough understanding of testing and what it provides. Some questions incomplete but evidence candidate is an effective, strong manager. </t>
  </si>
  <si>
    <t>Average to good interview. Vague responses but excited to work with end users and deliver quality. Difficult to follow at times. Examples disjointed and did not always apply. May not be ready for the complexity of this project.  Appreciate candidate is looking to be a Bridge to county workers. Missed addressing requirements in responses. Does seem to know the role.</t>
  </si>
  <si>
    <t xml:space="preserve">Confusing responses, Disappointing interview. Not a good understanding of the role.  No duties and responsibleness cited.  Seems strongly hierarchal in communication strategy.  No Dev/Sec/Ops mentioned. Needed more detail. Reference to "legacy data" was confusing.  Responses were siloed. Incomplete or missing answers. </t>
  </si>
  <si>
    <t>Average</t>
  </si>
  <si>
    <t>Firm Name</t>
  </si>
  <si>
    <t>Oral Presentation Score
(1-10)</t>
  </si>
  <si>
    <t xml:space="preserve">Key Comments </t>
  </si>
  <si>
    <t>Solid presentation. Overall, team has a clear understanding of the CalSAWS mission. Did homework and fully understand the RFP. Thoughtful methodology. Provided clear content and context. Well prepared and organized. Captured all of points. Some details of the Oral Presentation were not clear, however, Leadership Exercise was outstanding. Good understanding of the landscape.  Hit every point. Leadership Exercise: Went back to fundamentals and it worked. Great job. Excellent. Solid team communications.</t>
  </si>
  <si>
    <t>Evaluator 01</t>
  </si>
  <si>
    <t>Evaluator 02</t>
  </si>
  <si>
    <t>Evaluator 03</t>
  </si>
  <si>
    <t>Evaluator 04</t>
  </si>
  <si>
    <t>Evaluator 05</t>
  </si>
  <si>
    <t>Evaluator 06</t>
  </si>
  <si>
    <t>Evaluator 07</t>
  </si>
  <si>
    <t>Evaluator 08</t>
  </si>
  <si>
    <t>Evaluator 09</t>
  </si>
  <si>
    <r>
      <rPr>
        <b/>
        <sz val="10"/>
        <color rgb="FF000000"/>
        <rFont val="Century Gothic"/>
      </rPr>
      <t xml:space="preserve">06 - </t>
    </r>
    <r>
      <rPr>
        <sz val="10"/>
        <color rgb="FF000000"/>
        <rFont val="Century Gothic"/>
      </rPr>
      <t xml:space="preserve">No additional comments. 
</t>
    </r>
    <r>
      <rPr>
        <b/>
        <sz val="10"/>
        <color rgb="FF000000"/>
        <rFont val="Century Gothic"/>
      </rPr>
      <t>07 -</t>
    </r>
    <r>
      <rPr>
        <sz val="10"/>
        <color rgb="FF000000"/>
        <rFont val="Century Gothic"/>
      </rPr>
      <t xml:space="preserve"> Although QA experience not related to eligibility, response demonstrates NTT Data could translate their industry knowledge should NTT be the successful vendor. 
</t>
    </r>
    <r>
      <rPr>
        <b/>
        <sz val="10"/>
        <color rgb="FF000000"/>
        <rFont val="Century Gothic"/>
      </rPr>
      <t xml:space="preserve">08 - </t>
    </r>
    <r>
      <rPr>
        <sz val="10"/>
        <color rgb="FF000000"/>
        <rFont val="Century Gothic"/>
      </rPr>
      <t xml:space="preserve">Approach too high-level. Based upon team input please adjust my score from a three to two. 
</t>
    </r>
    <r>
      <rPr>
        <b/>
        <sz val="10"/>
        <color rgb="FF000000"/>
        <rFont val="Century Gothic"/>
      </rPr>
      <t xml:space="preserve">09 - </t>
    </r>
    <r>
      <rPr>
        <sz val="10"/>
        <color rgb="FF000000"/>
        <rFont val="Century Gothic"/>
      </rPr>
      <t xml:space="preserve">Overall good approach to staffing. Showed credible experience. Could have tied the services more directly to  work required at CalSAWS. 
</t>
    </r>
    <r>
      <rPr>
        <b/>
        <sz val="10"/>
        <color rgb="FF000000"/>
        <rFont val="Century Gothic"/>
      </rPr>
      <t xml:space="preserve">01 - </t>
    </r>
    <r>
      <rPr>
        <sz val="10"/>
        <color rgb="FF000000"/>
        <rFont val="Century Gothic"/>
      </rPr>
      <t xml:space="preserve">Shows innovation speaking to NTT's ability to prepare for future changes. Am confident NTT could grow with us and lead us, however, based upon team input please adjust my score from a three to two. 
</t>
    </r>
    <r>
      <rPr>
        <b/>
        <sz val="10"/>
        <color rgb="FF000000"/>
        <rFont val="Century Gothic"/>
      </rPr>
      <t xml:space="preserve">02 - </t>
    </r>
    <r>
      <rPr>
        <sz val="10"/>
        <color rgb="FF000000"/>
        <rFont val="Century Gothic"/>
      </rPr>
      <t>Staffing levels seemed low. Did not articulate how NTT would uniquely prepare their team for changes. Examples could have been stronger and did not give me sufficient confidence staffing approach</t>
    </r>
    <r>
      <rPr>
        <b/>
        <sz val="10"/>
        <color rgb="FF000000"/>
        <rFont val="Century Gothic"/>
      </rPr>
      <t xml:space="preserve"> </t>
    </r>
    <r>
      <rPr>
        <sz val="10"/>
        <color rgb="FF000000"/>
        <rFont val="Century Gothic"/>
      </rPr>
      <t xml:space="preserve">was unique enough to respond to future changes.  Based upon team input please adjust my score from a three to two. 
</t>
    </r>
    <r>
      <rPr>
        <b/>
        <sz val="10"/>
        <color rgb="FF000000"/>
        <rFont val="Century Gothic"/>
      </rPr>
      <t xml:space="preserve">03 - </t>
    </r>
    <r>
      <rPr>
        <sz val="10"/>
        <color rgb="FF000000"/>
        <rFont val="Century Gothic"/>
      </rPr>
      <t xml:space="preserve">Like AI support but no California experience. Responsive and proactive. Based upon team input please adjust my score from a three to two. 
</t>
    </r>
    <r>
      <rPr>
        <b/>
        <sz val="10"/>
        <color rgb="FF000000"/>
        <rFont val="Century Gothic"/>
      </rPr>
      <t xml:space="preserve">04 - </t>
    </r>
    <r>
      <rPr>
        <sz val="10"/>
        <color rgb="FF000000"/>
        <rFont val="Century Gothic"/>
      </rPr>
      <t xml:space="preserve">Demonstrates strong understanding/background in testing overall. Relying heavily on AI but with restraint.   Based upon team input please adjust my score from a three to two. 
</t>
    </r>
    <r>
      <rPr>
        <b/>
        <sz val="10"/>
        <color rgb="FF000000"/>
        <rFont val="Century Gothic"/>
      </rPr>
      <t xml:space="preserve">05 - </t>
    </r>
    <r>
      <rPr>
        <sz val="10"/>
        <color rgb="FF000000"/>
        <rFont val="Century Gothic"/>
      </rPr>
      <t xml:space="preserve">Heavy reliance on AI. Uncertain NTT will know how to proceed if that level of AI is not available,  Based upon team input please adjust my score from a three to two. 
</t>
    </r>
  </si>
  <si>
    <r>
      <rPr>
        <b/>
        <sz val="10"/>
        <color rgb="FF000000"/>
        <rFont val="Century Gothic"/>
        <family val="2"/>
      </rPr>
      <t xml:space="preserve">06 - </t>
    </r>
    <r>
      <rPr>
        <sz val="10"/>
        <color rgb="FF000000"/>
        <rFont val="Century Gothic"/>
        <family val="2"/>
      </rPr>
      <t xml:space="preserve">No additional comments. </t>
    </r>
    <r>
      <rPr>
        <b/>
        <sz val="10"/>
        <color rgb="FF000000"/>
        <rFont val="Century Gothic"/>
        <family val="2"/>
      </rPr>
      <t xml:space="preserve">
07 - </t>
    </r>
    <r>
      <rPr>
        <sz val="10"/>
        <color rgb="FF000000"/>
        <rFont val="Century Gothic"/>
        <family val="2"/>
      </rPr>
      <t>Would have appreciated more relevant QA examples.</t>
    </r>
    <r>
      <rPr>
        <b/>
        <sz val="10"/>
        <color rgb="FF000000"/>
        <rFont val="Century Gothic"/>
        <family val="2"/>
      </rPr>
      <t xml:space="preserve">
08 - </t>
    </r>
    <r>
      <rPr>
        <sz val="10"/>
        <color rgb="FF000000"/>
        <rFont val="Century Gothic"/>
        <family val="2"/>
      </rPr>
      <t xml:space="preserve">Liked approach to keeping resources current. Response could have been more in alignment with CalSAWS. Reads somewhat "canned". No clear approach to addressing emerging technologies. Section did not flow as well as other sections.  </t>
    </r>
    <r>
      <rPr>
        <b/>
        <sz val="10"/>
        <color rgb="FF000000"/>
        <rFont val="Century Gothic"/>
        <family val="2"/>
      </rPr>
      <t xml:space="preserve">
09 - </t>
    </r>
    <r>
      <rPr>
        <sz val="10"/>
        <color rgb="FF000000"/>
        <rFont val="Century Gothic"/>
        <family val="2"/>
      </rPr>
      <t xml:space="preserve">Large scale systems experience a positive although projects referenced did not meet scale of CalSAWS. </t>
    </r>
    <r>
      <rPr>
        <b/>
        <sz val="10"/>
        <color rgb="FF000000"/>
        <rFont val="Century Gothic"/>
        <family val="2"/>
      </rPr>
      <t xml:space="preserve">
01 - </t>
    </r>
    <r>
      <rPr>
        <sz val="10"/>
        <color rgb="FF000000"/>
        <rFont val="Century Gothic"/>
        <family val="2"/>
      </rPr>
      <t>No additional comments.</t>
    </r>
    <r>
      <rPr>
        <b/>
        <sz val="10"/>
        <color rgb="FF000000"/>
        <rFont val="Century Gothic"/>
        <family val="2"/>
      </rPr>
      <t xml:space="preserve">
02 - </t>
    </r>
    <r>
      <rPr>
        <sz val="10"/>
        <color rgb="FF000000"/>
        <rFont val="Century Gothic"/>
        <family val="2"/>
      </rPr>
      <t>Appreciated proactive monitoring of State and federal program changes. Keeping up with training and support of experts.</t>
    </r>
    <r>
      <rPr>
        <b/>
        <sz val="10"/>
        <color rgb="FF000000"/>
        <rFont val="Century Gothic"/>
        <family val="2"/>
      </rPr>
      <t xml:space="preserve"> </t>
    </r>
    <r>
      <rPr>
        <sz val="10"/>
        <color rgb="FF000000"/>
        <rFont val="Century Gothic"/>
        <family val="2"/>
      </rPr>
      <t xml:space="preserve">Demonstrated examples could have been stronger as it relates to new technologies or project changes.  </t>
    </r>
    <r>
      <rPr>
        <b/>
        <sz val="10"/>
        <color rgb="FF000000"/>
        <rFont val="Century Gothic"/>
        <family val="2"/>
      </rPr>
      <t xml:space="preserve">
03 - </t>
    </r>
    <r>
      <rPr>
        <sz val="10"/>
        <color rgb="FF000000"/>
        <rFont val="Century Gothic"/>
        <family val="2"/>
      </rPr>
      <t xml:space="preserve">Agree with 02. Examples references could have been stronger.  </t>
    </r>
    <r>
      <rPr>
        <b/>
        <sz val="10"/>
        <color rgb="FF000000"/>
        <rFont val="Century Gothic"/>
        <family val="2"/>
      </rPr>
      <t xml:space="preserve">
04 - </t>
    </r>
    <r>
      <rPr>
        <sz val="10"/>
        <color rgb="FF000000"/>
        <rFont val="Century Gothic"/>
        <family val="2"/>
      </rPr>
      <t>Agree with 03.  Monitoring pending legislative changes at State and federal level - good thing. Some what disjointed. Examples cited not comparable to CalSAWS.</t>
    </r>
    <r>
      <rPr>
        <b/>
        <sz val="10"/>
        <color rgb="FF000000"/>
        <rFont val="Century Gothic"/>
        <family val="2"/>
      </rPr>
      <t xml:space="preserve">
05 - </t>
    </r>
    <r>
      <rPr>
        <sz val="10"/>
        <color rgb="FF000000"/>
        <rFont val="Century Gothic"/>
        <family val="2"/>
      </rPr>
      <t>No additional comments.</t>
    </r>
    <r>
      <rPr>
        <sz val="10"/>
        <color indexed="8"/>
        <rFont val="Century Gothic"/>
        <family val="2"/>
      </rPr>
      <t xml:space="preserve">
</t>
    </r>
  </si>
  <si>
    <r>
      <rPr>
        <b/>
        <sz val="10"/>
        <color rgb="FF000000"/>
        <rFont val="Century Gothic"/>
        <family val="2"/>
      </rPr>
      <t xml:space="preserve">01 - </t>
    </r>
    <r>
      <rPr>
        <sz val="10"/>
        <color rgb="FF000000"/>
        <rFont val="Century Gothic"/>
        <family val="2"/>
      </rPr>
      <t>Did not see testing mentioned here and was expecting it.</t>
    </r>
    <r>
      <rPr>
        <b/>
        <sz val="10"/>
        <color rgb="FF000000"/>
        <rFont val="Century Gothic"/>
        <family val="2"/>
      </rPr>
      <t xml:space="preserve">
02 - </t>
    </r>
    <r>
      <rPr>
        <sz val="10"/>
        <color rgb="FF000000"/>
        <rFont val="Century Gothic"/>
        <family val="2"/>
      </rPr>
      <t>Good key points demonstrating NTT understands how to cooperate/coordinate with others. Better examples and more depth in response would have been valuable. Based upon team input, please adjust my score from a</t>
    </r>
    <r>
      <rPr>
        <b/>
        <sz val="10"/>
        <color rgb="FF000000"/>
        <rFont val="Century Gothic"/>
        <family val="2"/>
      </rPr>
      <t xml:space="preserve"> </t>
    </r>
    <r>
      <rPr>
        <sz val="10"/>
        <color rgb="FF000000"/>
        <rFont val="Century Gothic"/>
        <family val="2"/>
      </rPr>
      <t>three to a two.</t>
    </r>
    <r>
      <rPr>
        <b/>
        <sz val="10"/>
        <color rgb="FF000000"/>
        <rFont val="Century Gothic"/>
        <family val="2"/>
      </rPr>
      <t xml:space="preserve">
03 -</t>
    </r>
    <r>
      <rPr>
        <sz val="10"/>
        <color rgb="FF000000"/>
        <rFont val="Century Gothic"/>
        <family val="2"/>
      </rPr>
      <t xml:space="preserve"> Basic response. Agree with 01, would have expected to see testing references here. </t>
    </r>
    <r>
      <rPr>
        <b/>
        <sz val="10"/>
        <color rgb="FF000000"/>
        <rFont val="Century Gothic"/>
        <family val="2"/>
      </rPr>
      <t xml:space="preserve">
04 - </t>
    </r>
    <r>
      <rPr>
        <sz val="10"/>
        <color rgb="FF000000"/>
        <rFont val="Century Gothic"/>
        <family val="2"/>
      </rPr>
      <t>No additional comments</t>
    </r>
    <r>
      <rPr>
        <b/>
        <sz val="10"/>
        <color rgb="FF000000"/>
        <rFont val="Century Gothic"/>
        <family val="2"/>
      </rPr>
      <t xml:space="preserve">
05 - </t>
    </r>
    <r>
      <rPr>
        <sz val="10"/>
        <color rgb="FF000000"/>
        <rFont val="Century Gothic"/>
        <family val="2"/>
      </rPr>
      <t>Could not tie examples to CalSAWS.</t>
    </r>
    <r>
      <rPr>
        <b/>
        <sz val="10"/>
        <color rgb="FF000000"/>
        <rFont val="Century Gothic"/>
        <family val="2"/>
      </rPr>
      <t xml:space="preserve">
06 - </t>
    </r>
    <r>
      <rPr>
        <sz val="10"/>
        <color rgb="FF000000"/>
        <rFont val="Century Gothic"/>
        <family val="2"/>
      </rPr>
      <t>Missed opportunities to explore things in more detail. Agree with 04 in that Figure 11 examples are not relatable to a multi-vendor environment. Based upon team input, please adjust my score from a three to a two.</t>
    </r>
    <r>
      <rPr>
        <b/>
        <sz val="10"/>
        <color rgb="FF000000"/>
        <rFont val="Century Gothic"/>
        <family val="2"/>
      </rPr>
      <t xml:space="preserve">
07 - </t>
    </r>
    <r>
      <rPr>
        <sz val="10"/>
        <color rgb="FF000000"/>
        <rFont val="Century Gothic"/>
        <family val="2"/>
      </rPr>
      <t>No additional comments</t>
    </r>
    <r>
      <rPr>
        <b/>
        <sz val="10"/>
        <color rgb="FF000000"/>
        <rFont val="Century Gothic"/>
        <family val="2"/>
      </rPr>
      <t xml:space="preserve">
08 -</t>
    </r>
    <r>
      <rPr>
        <sz val="10"/>
        <color rgb="FF000000"/>
        <rFont val="Century Gothic"/>
        <family val="2"/>
      </rPr>
      <t xml:space="preserve"> "Leave badges at the door" not sufficiently explored or supported in approach. Looking for NTT to be more proactive, rather than just deliverable reviews. </t>
    </r>
    <r>
      <rPr>
        <b/>
        <sz val="10"/>
        <color rgb="FF000000"/>
        <rFont val="Century Gothic"/>
        <family val="2"/>
      </rPr>
      <t xml:space="preserve">
09 -</t>
    </r>
    <r>
      <rPr>
        <sz val="10"/>
        <color rgb="FF000000"/>
        <rFont val="Century Gothic"/>
        <family val="2"/>
      </rPr>
      <t xml:space="preserve"> Examples showed credible experience in navigating multi vendor environments. Liked QA check lists.</t>
    </r>
    <r>
      <rPr>
        <sz val="10"/>
        <color indexed="8"/>
        <rFont val="Century Gothic"/>
        <family val="2"/>
      </rPr>
      <t xml:space="preserve">
</t>
    </r>
  </si>
  <si>
    <r>
      <rPr>
        <b/>
        <sz val="10"/>
        <color rgb="FF000000"/>
        <rFont val="Century Gothic"/>
        <family val="2"/>
      </rPr>
      <t xml:space="preserve">01 - </t>
    </r>
    <r>
      <rPr>
        <sz val="10"/>
        <color rgb="FF000000"/>
        <rFont val="Century Gothic"/>
        <family val="2"/>
      </rPr>
      <t>Good job capturing past events and how experience can be applied to reduce future risks. Not all columns in Figure 12 completed; expected accuracy from a QA vendor.  Based upon team input, please adjust my score from a four to a three.</t>
    </r>
    <r>
      <rPr>
        <b/>
        <sz val="10"/>
        <color rgb="FF000000"/>
        <rFont val="Century Gothic"/>
        <family val="2"/>
      </rPr>
      <t xml:space="preserve">
02 - </t>
    </r>
    <r>
      <rPr>
        <sz val="10"/>
        <color rgb="FF000000"/>
        <rFont val="Century Gothic"/>
        <family val="2"/>
      </rPr>
      <t xml:space="preserve">Would have liked to have seen tools NTT worked with in the past.  </t>
    </r>
    <r>
      <rPr>
        <b/>
        <sz val="10"/>
        <color rgb="FF000000"/>
        <rFont val="Century Gothic"/>
        <family val="2"/>
      </rPr>
      <t xml:space="preserve">
03 - </t>
    </r>
    <r>
      <rPr>
        <sz val="10"/>
        <color rgb="FF000000"/>
        <rFont val="Century Gothic"/>
        <family val="2"/>
      </rPr>
      <t>Based upon team input, please adjust my score from a four to a three.</t>
    </r>
    <r>
      <rPr>
        <b/>
        <sz val="10"/>
        <color rgb="FF000000"/>
        <rFont val="Century Gothic"/>
        <family val="2"/>
      </rPr>
      <t xml:space="preserve">
04 - </t>
    </r>
    <r>
      <rPr>
        <sz val="10"/>
        <color rgb="FF000000"/>
        <rFont val="Century Gothic"/>
        <family val="2"/>
      </rPr>
      <t xml:space="preserve"> Based upon team input, please adjust my score from a four to a three.</t>
    </r>
    <r>
      <rPr>
        <b/>
        <sz val="10"/>
        <color rgb="FF000000"/>
        <rFont val="Century Gothic"/>
        <family val="2"/>
      </rPr>
      <t xml:space="preserve">
05 - </t>
    </r>
    <r>
      <rPr>
        <sz val="10"/>
        <color rgb="FF000000"/>
        <rFont val="Century Gothic"/>
        <family val="2"/>
      </rPr>
      <t>No additional comments.</t>
    </r>
    <r>
      <rPr>
        <b/>
        <sz val="10"/>
        <color rgb="FF000000"/>
        <rFont val="Century Gothic"/>
        <family val="2"/>
      </rPr>
      <t xml:space="preserve">
06 - </t>
    </r>
    <r>
      <rPr>
        <sz val="10"/>
        <color rgb="FF000000"/>
        <rFont val="Century Gothic"/>
        <family val="2"/>
      </rPr>
      <t>No additional comments</t>
    </r>
    <r>
      <rPr>
        <b/>
        <sz val="10"/>
        <color rgb="FF000000"/>
        <rFont val="Century Gothic"/>
        <family val="2"/>
      </rPr>
      <t xml:space="preserve">
07 - </t>
    </r>
    <r>
      <rPr>
        <sz val="10"/>
        <color rgb="FF000000"/>
        <rFont val="Century Gothic"/>
        <family val="2"/>
      </rPr>
      <t>Easy read, clear. Appears this is where NTT is most comfortable.  Based upon team input, please adjust my score from a four to a three.</t>
    </r>
    <r>
      <rPr>
        <b/>
        <sz val="10"/>
        <color rgb="FF000000"/>
        <rFont val="Century Gothic"/>
        <family val="2"/>
      </rPr>
      <t xml:space="preserve">
08 - </t>
    </r>
    <r>
      <rPr>
        <sz val="10"/>
        <color rgb="FF000000"/>
        <rFont val="Century Gothic"/>
        <family val="2"/>
      </rPr>
      <t>Provided a plan but did not see content as to how NTT would coordinate with other vendors.  No late breaking policy changes mentioned in Risk Analysis table - a significant risk in this industry. Did not provide description as to how risk information is gathered/ranked.</t>
    </r>
    <r>
      <rPr>
        <b/>
        <sz val="10"/>
        <color rgb="FF000000"/>
        <rFont val="Century Gothic"/>
        <family val="2"/>
      </rPr>
      <t xml:space="preserve">
09 - </t>
    </r>
    <r>
      <rPr>
        <sz val="10"/>
        <color rgb="FF000000"/>
        <rFont val="Century Gothic"/>
        <family val="2"/>
      </rPr>
      <t xml:space="preserve">Liked Risk Analysis table. Somewhat high-level, lacking  description as to how its use would integrate into CalSAWS processes. 
</t>
    </r>
  </si>
  <si>
    <r>
      <rPr>
        <b/>
        <sz val="10"/>
        <color rgb="FF000000"/>
        <rFont val="Century Gothic"/>
        <family val="2"/>
      </rPr>
      <t>01 -</t>
    </r>
    <r>
      <rPr>
        <sz val="10"/>
        <color rgb="FF000000"/>
        <rFont val="Century Gothic"/>
        <family val="2"/>
      </rPr>
      <t xml:space="preserve"> Overall strong.</t>
    </r>
    <r>
      <rPr>
        <b/>
        <sz val="10"/>
        <color rgb="FF000000"/>
        <rFont val="Century Gothic"/>
        <family val="2"/>
      </rPr>
      <t xml:space="preserve">
02 - </t>
    </r>
    <r>
      <rPr>
        <sz val="10"/>
        <color rgb="FF000000"/>
        <rFont val="Century Gothic"/>
        <family val="2"/>
      </rPr>
      <t>No additional comments</t>
    </r>
    <r>
      <rPr>
        <b/>
        <sz val="10"/>
        <color rgb="FF000000"/>
        <rFont val="Century Gothic"/>
        <family val="2"/>
      </rPr>
      <t xml:space="preserve">
03 - </t>
    </r>
    <r>
      <rPr>
        <sz val="10"/>
        <color rgb="FF000000"/>
        <rFont val="Century Gothic"/>
        <family val="2"/>
      </rPr>
      <t>No additional comments</t>
    </r>
    <r>
      <rPr>
        <b/>
        <sz val="10"/>
        <color rgb="FF000000"/>
        <rFont val="Century Gothic"/>
        <family val="2"/>
      </rPr>
      <t xml:space="preserve">
04 - </t>
    </r>
    <r>
      <rPr>
        <sz val="10"/>
        <color rgb="FF000000"/>
        <rFont val="Century Gothic"/>
        <family val="2"/>
      </rPr>
      <t>No California experience.</t>
    </r>
    <r>
      <rPr>
        <b/>
        <sz val="10"/>
        <color rgb="FF000000"/>
        <rFont val="Century Gothic"/>
        <family val="2"/>
      </rPr>
      <t xml:space="preserve">
05 - </t>
    </r>
    <r>
      <rPr>
        <sz val="10"/>
        <color rgb="FF000000"/>
        <rFont val="Century Gothic"/>
        <family val="2"/>
      </rPr>
      <t>Missing more detail.  Want to see projects in California, as others have mentioned.</t>
    </r>
    <r>
      <rPr>
        <b/>
        <sz val="10"/>
        <color rgb="FF000000"/>
        <rFont val="Century Gothic"/>
        <family val="2"/>
      </rPr>
      <t xml:space="preserve">
06 - </t>
    </r>
    <r>
      <rPr>
        <sz val="10"/>
        <color rgb="FF000000"/>
        <rFont val="Century Gothic"/>
        <family val="2"/>
      </rPr>
      <t>NTT seems unaware CalSAWS has already consolidated into a single platform. Insufficient clarification associated with staff training.</t>
    </r>
    <r>
      <rPr>
        <b/>
        <sz val="10"/>
        <color rgb="FF000000"/>
        <rFont val="Century Gothic"/>
        <family val="2"/>
      </rPr>
      <t xml:space="preserve">
07 - </t>
    </r>
    <r>
      <rPr>
        <sz val="10"/>
        <color rgb="FF000000"/>
        <rFont val="Century Gothic"/>
        <family val="2"/>
      </rPr>
      <t>Section very straightforward. Requirement met. Above average response.</t>
    </r>
    <r>
      <rPr>
        <b/>
        <sz val="10"/>
        <color rgb="FF000000"/>
        <rFont val="Century Gothic"/>
        <family val="2"/>
      </rPr>
      <t xml:space="preserve">
08 - </t>
    </r>
    <r>
      <rPr>
        <sz val="10"/>
        <color rgb="FF000000"/>
        <rFont val="Century Gothic"/>
        <family val="2"/>
      </rPr>
      <t>Agree with others, no California experience.</t>
    </r>
    <r>
      <rPr>
        <b/>
        <sz val="10"/>
        <color rgb="FF000000"/>
        <rFont val="Century Gothic"/>
        <family val="2"/>
      </rPr>
      <t xml:space="preserve">
09 - </t>
    </r>
    <r>
      <rPr>
        <sz val="10"/>
        <color rgb="FF000000"/>
        <rFont val="Century Gothic"/>
        <family val="2"/>
      </rPr>
      <t>No additional comments.</t>
    </r>
    <r>
      <rPr>
        <sz val="10"/>
        <color indexed="8"/>
        <rFont val="Century Gothic"/>
        <family val="2"/>
      </rPr>
      <t xml:space="preserve">
</t>
    </r>
  </si>
  <si>
    <r>
      <t xml:space="preserve">04 - </t>
    </r>
    <r>
      <rPr>
        <sz val="10"/>
        <color rgb="FF000000"/>
        <rFont val="Century Gothic"/>
        <family val="2"/>
      </rPr>
      <t>Encouraged NTT approach is trying to prevent defects upstream. Struggled with language; for example, what does "participating in SCRs" mean.</t>
    </r>
    <r>
      <rPr>
        <b/>
        <sz val="10"/>
        <color indexed="8"/>
        <rFont val="Century Gothic"/>
        <family val="2"/>
      </rPr>
      <t xml:space="preserve"> 
05 - </t>
    </r>
    <r>
      <rPr>
        <sz val="10"/>
        <color rgb="FF000000"/>
        <rFont val="Century Gothic"/>
        <family val="2"/>
      </rPr>
      <t xml:space="preserve">Perhaps relying upon tools too much. </t>
    </r>
    <r>
      <rPr>
        <b/>
        <sz val="10"/>
        <color indexed="8"/>
        <rFont val="Century Gothic"/>
        <family val="2"/>
      </rPr>
      <t xml:space="preserve">
06 - </t>
    </r>
    <r>
      <rPr>
        <sz val="10"/>
        <color rgb="FF000000"/>
        <rFont val="Century Gothic"/>
        <family val="2"/>
      </rPr>
      <t>No additional comments</t>
    </r>
    <r>
      <rPr>
        <b/>
        <sz val="10"/>
        <color indexed="8"/>
        <rFont val="Century Gothic"/>
        <family val="2"/>
      </rPr>
      <t xml:space="preserve">
07 - </t>
    </r>
    <r>
      <rPr>
        <sz val="10"/>
        <color rgb="FF000000"/>
        <rFont val="Century Gothic"/>
        <family val="2"/>
      </rPr>
      <t>No additional comments</t>
    </r>
    <r>
      <rPr>
        <b/>
        <sz val="10"/>
        <color indexed="8"/>
        <rFont val="Century Gothic"/>
        <family val="2"/>
      </rPr>
      <t xml:space="preserve">
08 - </t>
    </r>
    <r>
      <rPr>
        <sz val="10"/>
        <color rgb="FF000000"/>
        <rFont val="Century Gothic"/>
        <family val="2"/>
      </rPr>
      <t>No additional comments. Based upon team comments, please adjust my score from a four to a three.</t>
    </r>
    <r>
      <rPr>
        <b/>
        <sz val="10"/>
        <color indexed="8"/>
        <rFont val="Century Gothic"/>
        <family val="2"/>
      </rPr>
      <t xml:space="preserve">
09 - </t>
    </r>
    <r>
      <rPr>
        <sz val="10"/>
        <color rgb="FF000000"/>
        <rFont val="Century Gothic"/>
        <family val="2"/>
      </rPr>
      <t>Structured check lists and participation in the SCR process and communication with other participants a positive.</t>
    </r>
    <r>
      <rPr>
        <b/>
        <sz val="10"/>
        <color indexed="8"/>
        <rFont val="Century Gothic"/>
        <family val="2"/>
      </rPr>
      <t xml:space="preserve">
01 - </t>
    </r>
    <r>
      <rPr>
        <sz val="10"/>
        <color rgb="FF000000"/>
        <rFont val="Century Gothic"/>
        <family val="2"/>
      </rPr>
      <t>No additional comments</t>
    </r>
    <r>
      <rPr>
        <b/>
        <sz val="10"/>
        <color indexed="8"/>
        <rFont val="Century Gothic"/>
        <family val="2"/>
      </rPr>
      <t xml:space="preserve">
02 - </t>
    </r>
    <r>
      <rPr>
        <sz val="10"/>
        <color rgb="FF000000"/>
        <rFont val="Century Gothic"/>
        <family val="2"/>
      </rPr>
      <t>Agree with team comments. Missed opportunity to expand use of the AI tool.</t>
    </r>
    <r>
      <rPr>
        <b/>
        <sz val="10"/>
        <color indexed="8"/>
        <rFont val="Century Gothic"/>
        <family val="2"/>
      </rPr>
      <t xml:space="preserve">
03 - </t>
    </r>
    <r>
      <rPr>
        <sz val="10"/>
        <color rgb="FF000000"/>
        <rFont val="Century Gothic"/>
        <family val="2"/>
      </rPr>
      <t xml:space="preserve">Room for additional details related to automation. </t>
    </r>
  </si>
  <si>
    <r>
      <t xml:space="preserve">04 -  </t>
    </r>
    <r>
      <rPr>
        <sz val="10"/>
        <color rgb="FF000000"/>
        <rFont val="Century Gothic"/>
        <family val="2"/>
      </rPr>
      <t>No additional comments</t>
    </r>
    <r>
      <rPr>
        <b/>
        <sz val="10"/>
        <color indexed="8"/>
        <rFont val="Century Gothic"/>
        <family val="2"/>
      </rPr>
      <t xml:space="preserve">
05 - </t>
    </r>
    <r>
      <rPr>
        <sz val="10"/>
        <color rgb="FF000000"/>
        <rFont val="Century Gothic"/>
        <family val="2"/>
      </rPr>
      <t>No additional comments</t>
    </r>
    <r>
      <rPr>
        <b/>
        <sz val="10"/>
        <color indexed="8"/>
        <rFont val="Century Gothic"/>
        <family val="2"/>
      </rPr>
      <t xml:space="preserve">
06 - </t>
    </r>
    <r>
      <rPr>
        <sz val="10"/>
        <color rgb="FF000000"/>
        <rFont val="Century Gothic"/>
        <family val="2"/>
      </rPr>
      <t>No additional comments</t>
    </r>
    <r>
      <rPr>
        <b/>
        <sz val="10"/>
        <color indexed="8"/>
        <rFont val="Century Gothic"/>
        <family val="2"/>
      </rPr>
      <t xml:space="preserve">
07 - </t>
    </r>
    <r>
      <rPr>
        <sz val="10"/>
        <color rgb="FF000000"/>
        <rFont val="Century Gothic"/>
        <family val="2"/>
      </rPr>
      <t xml:space="preserve">Agree with 06. Section required several re-reads. Section reads as if  NTT will simply adopt existing approaches rather that drive evolution. Unclear how NTT will fully participate in meeting this requirement and operationalize evolution. </t>
    </r>
    <r>
      <rPr>
        <b/>
        <sz val="10"/>
        <color indexed="8"/>
        <rFont val="Century Gothic"/>
        <family val="2"/>
      </rPr>
      <t xml:space="preserve">
08 - </t>
    </r>
    <r>
      <rPr>
        <sz val="10"/>
        <color rgb="FF000000"/>
        <rFont val="Century Gothic"/>
        <family val="2"/>
      </rPr>
      <t>No additional comments</t>
    </r>
    <r>
      <rPr>
        <b/>
        <sz val="10"/>
        <color indexed="8"/>
        <rFont val="Century Gothic"/>
        <family val="2"/>
      </rPr>
      <t xml:space="preserve">
09 - </t>
    </r>
    <r>
      <rPr>
        <sz val="10"/>
        <color rgb="FF000000"/>
        <rFont val="Century Gothic"/>
        <family val="2"/>
      </rPr>
      <t xml:space="preserve">Credible experience in applying UCD. Agree with 07 as to how findings would be operationalized. </t>
    </r>
    <r>
      <rPr>
        <b/>
        <sz val="10"/>
        <color indexed="8"/>
        <rFont val="Century Gothic"/>
        <family val="2"/>
      </rPr>
      <t xml:space="preserve">
01 - </t>
    </r>
    <r>
      <rPr>
        <sz val="10"/>
        <color rgb="FF000000"/>
        <rFont val="Century Gothic"/>
        <family val="2"/>
      </rPr>
      <t>Based upon team comments, please adjust my score from a four to a three.</t>
    </r>
    <r>
      <rPr>
        <b/>
        <sz val="10"/>
        <color indexed="8"/>
        <rFont val="Century Gothic"/>
        <family val="2"/>
      </rPr>
      <t xml:space="preserve">
02 - </t>
    </r>
    <r>
      <rPr>
        <sz val="10"/>
        <color rgb="FF000000"/>
        <rFont val="Century Gothic"/>
        <family val="2"/>
      </rPr>
      <t>No additional comments</t>
    </r>
    <r>
      <rPr>
        <b/>
        <sz val="10"/>
        <color indexed="8"/>
        <rFont val="Century Gothic"/>
        <family val="2"/>
      </rPr>
      <t xml:space="preserve">
03 - </t>
    </r>
    <r>
      <rPr>
        <sz val="10"/>
        <color rgb="FF000000"/>
        <rFont val="Century Gothic"/>
        <family val="2"/>
      </rPr>
      <t>No additional comments</t>
    </r>
  </si>
  <si>
    <r>
      <t xml:space="preserve">04 - </t>
    </r>
    <r>
      <rPr>
        <sz val="10"/>
        <color rgb="FF000000"/>
        <rFont val="Century Gothic"/>
        <family val="2"/>
      </rPr>
      <t>Unclear how</t>
    </r>
    <r>
      <rPr>
        <b/>
        <sz val="10"/>
        <color indexed="8"/>
        <rFont val="Century Gothic"/>
        <family val="2"/>
      </rPr>
      <t xml:space="preserve"> </t>
    </r>
    <r>
      <rPr>
        <sz val="10"/>
        <color rgb="FF000000"/>
        <rFont val="Century Gothic"/>
        <family val="2"/>
      </rPr>
      <t>NTT will evolve/advance automated regression testing.</t>
    </r>
    <r>
      <rPr>
        <b/>
        <sz val="10"/>
        <color indexed="8"/>
        <rFont val="Century Gothic"/>
        <family val="2"/>
      </rPr>
      <t xml:space="preserve">
05 - </t>
    </r>
    <r>
      <rPr>
        <sz val="10"/>
        <color rgb="FF000000"/>
        <rFont val="Century Gothic"/>
        <family val="2"/>
      </rPr>
      <t>No additional comments</t>
    </r>
    <r>
      <rPr>
        <b/>
        <sz val="10"/>
        <color indexed="8"/>
        <rFont val="Century Gothic"/>
        <family val="2"/>
      </rPr>
      <t xml:space="preserve">
06 - </t>
    </r>
    <r>
      <rPr>
        <sz val="10"/>
        <color rgb="FF000000"/>
        <rFont val="Century Gothic"/>
        <family val="2"/>
      </rPr>
      <t xml:space="preserve">Response was complete </t>
    </r>
    <r>
      <rPr>
        <b/>
        <sz val="10"/>
        <color indexed="8"/>
        <rFont val="Century Gothic"/>
        <family val="2"/>
      </rPr>
      <t xml:space="preserve">
07 - </t>
    </r>
    <r>
      <rPr>
        <sz val="10"/>
        <color rgb="FF000000"/>
        <rFont val="Century Gothic"/>
        <family val="2"/>
      </rPr>
      <t>Vendor very confident in technology and testing space. However, lacks details related to advancement in automated regression testing.  Based upon team comments, please adjust my score from a four to a three.</t>
    </r>
    <r>
      <rPr>
        <b/>
        <sz val="10"/>
        <color indexed="8"/>
        <rFont val="Century Gothic"/>
        <family val="2"/>
      </rPr>
      <t xml:space="preserve">
08 - </t>
    </r>
    <r>
      <rPr>
        <sz val="10"/>
        <color rgb="FF000000"/>
        <rFont val="Century Gothic"/>
        <family val="2"/>
      </rPr>
      <t>No additional comments</t>
    </r>
    <r>
      <rPr>
        <b/>
        <sz val="10"/>
        <color indexed="8"/>
        <rFont val="Century Gothic"/>
        <family val="2"/>
      </rPr>
      <t xml:space="preserve">
09 - </t>
    </r>
    <r>
      <rPr>
        <sz val="10"/>
        <color rgb="FF000000"/>
        <rFont val="Century Gothic"/>
        <family val="2"/>
      </rPr>
      <t>No additional comments</t>
    </r>
    <r>
      <rPr>
        <b/>
        <sz val="10"/>
        <color indexed="8"/>
        <rFont val="Century Gothic"/>
        <family val="2"/>
      </rPr>
      <t xml:space="preserve">
01 - </t>
    </r>
    <r>
      <rPr>
        <sz val="10"/>
        <color rgb="FF000000"/>
        <rFont val="Century Gothic"/>
        <family val="2"/>
      </rPr>
      <t>No additional comments</t>
    </r>
    <r>
      <rPr>
        <b/>
        <sz val="10"/>
        <color indexed="8"/>
        <rFont val="Century Gothic"/>
        <family val="2"/>
      </rPr>
      <t xml:space="preserve">
02 - </t>
    </r>
    <r>
      <rPr>
        <sz val="10"/>
        <color rgb="FF000000"/>
        <rFont val="Century Gothic"/>
        <family val="2"/>
      </rPr>
      <t>No additional comments</t>
    </r>
    <r>
      <rPr>
        <b/>
        <sz val="10"/>
        <color indexed="8"/>
        <rFont val="Century Gothic"/>
        <family val="2"/>
      </rPr>
      <t xml:space="preserve">
03 -</t>
    </r>
    <r>
      <rPr>
        <sz val="10"/>
        <color rgb="FF000000"/>
        <rFont val="Century Gothic"/>
        <family val="2"/>
      </rPr>
      <t xml:space="preserve"> Missed opportunity to describe NTT's successes at other projects. </t>
    </r>
  </si>
  <si>
    <r>
      <t>04 -</t>
    </r>
    <r>
      <rPr>
        <sz val="10"/>
        <color rgb="FF000000"/>
        <rFont val="Century Gothic"/>
      </rPr>
      <t xml:space="preserve"> Good response overall.
</t>
    </r>
    <r>
      <rPr>
        <b/>
        <sz val="10"/>
        <color rgb="FF000000"/>
        <rFont val="Century Gothic"/>
      </rPr>
      <t xml:space="preserve">05 - </t>
    </r>
    <r>
      <rPr>
        <sz val="10"/>
        <color rgb="FF000000"/>
        <rFont val="Century Gothic"/>
      </rPr>
      <t xml:space="preserve">Unclear how NTT would mitigate security issues.
</t>
    </r>
    <r>
      <rPr>
        <b/>
        <sz val="10"/>
        <color rgb="FF000000"/>
        <rFont val="Century Gothic"/>
      </rPr>
      <t>06</t>
    </r>
    <r>
      <rPr>
        <sz val="10"/>
        <color rgb="FF000000"/>
        <rFont val="Century Gothic"/>
      </rPr>
      <t xml:space="preserve"> - No additional comments
</t>
    </r>
    <r>
      <rPr>
        <b/>
        <sz val="10"/>
        <color rgb="FF000000"/>
        <rFont val="Century Gothic"/>
      </rPr>
      <t xml:space="preserve">07 - </t>
    </r>
    <r>
      <rPr>
        <sz val="10"/>
        <color rgb="FF000000"/>
        <rFont val="Century Gothic"/>
      </rPr>
      <t xml:space="preserve">No additional comments. Based upon team comments, please adjust my score from a four to a three.
</t>
    </r>
    <r>
      <rPr>
        <b/>
        <sz val="10"/>
        <color rgb="FF000000"/>
        <rFont val="Century Gothic"/>
      </rPr>
      <t xml:space="preserve">08 - </t>
    </r>
    <r>
      <rPr>
        <sz val="10"/>
        <color rgb="FF000000"/>
        <rFont val="Century Gothic"/>
      </rPr>
      <t xml:space="preserve">Experience with modernization efforts a positive, however, not specific to CalSAWS.
</t>
    </r>
    <r>
      <rPr>
        <b/>
        <sz val="10"/>
        <color rgb="FF000000"/>
        <rFont val="Century Gothic"/>
      </rPr>
      <t xml:space="preserve">09 - </t>
    </r>
    <r>
      <rPr>
        <sz val="10"/>
        <color rgb="FF000000"/>
        <rFont val="Century Gothic"/>
      </rPr>
      <t xml:space="preserve">Response robust. 
</t>
    </r>
    <r>
      <rPr>
        <b/>
        <sz val="10"/>
        <color rgb="FF000000"/>
        <rFont val="Century Gothic"/>
      </rPr>
      <t xml:space="preserve">01 - </t>
    </r>
    <r>
      <rPr>
        <sz val="10"/>
        <color rgb="FF000000"/>
        <rFont val="Century Gothic"/>
      </rPr>
      <t xml:space="preserve">Based upon team comments, please adjust my score from a three to a two.
</t>
    </r>
    <r>
      <rPr>
        <b/>
        <sz val="10"/>
        <color rgb="FF000000"/>
        <rFont val="Century Gothic"/>
      </rPr>
      <t xml:space="preserve">02 - </t>
    </r>
    <r>
      <rPr>
        <sz val="10"/>
        <color rgb="FF000000"/>
        <rFont val="Century Gothic"/>
      </rPr>
      <t xml:space="preserve">Agree with 01.
</t>
    </r>
    <r>
      <rPr>
        <b/>
        <sz val="10"/>
        <color rgb="FF000000"/>
        <rFont val="Century Gothic"/>
      </rPr>
      <t>03 -</t>
    </r>
    <r>
      <rPr>
        <sz val="10"/>
        <color rgb="FF000000"/>
        <rFont val="Century Gothic"/>
      </rPr>
      <t xml:space="preserve"> Consistent theme is that NTT seems to re-evaluate and re-assess to encourage improved outcomes.</t>
    </r>
  </si>
  <si>
    <r>
      <t>09 -</t>
    </r>
    <r>
      <rPr>
        <sz val="10"/>
        <color rgb="FF000000"/>
        <rFont val="Century Gothic"/>
        <family val="2"/>
      </rPr>
      <t xml:space="preserve"> Strong test case/data requirements. Limited detail to support  approach provided. </t>
    </r>
    <r>
      <rPr>
        <b/>
        <sz val="10"/>
        <color rgb="FF000000"/>
        <rFont val="Century Gothic"/>
        <family val="2"/>
      </rPr>
      <t xml:space="preserve">
01 - </t>
    </r>
    <r>
      <rPr>
        <sz val="10"/>
        <color rgb="FF000000"/>
        <rFont val="Century Gothic"/>
        <family val="2"/>
      </rPr>
      <t>No additional comments</t>
    </r>
    <r>
      <rPr>
        <b/>
        <sz val="10"/>
        <color rgb="FF000000"/>
        <rFont val="Century Gothic"/>
        <family val="2"/>
      </rPr>
      <t xml:space="preserve">
02 - </t>
    </r>
    <r>
      <rPr>
        <sz val="10"/>
        <color rgb="FF000000"/>
        <rFont val="Century Gothic"/>
        <family val="2"/>
      </rPr>
      <t xml:space="preserve">Agree with 01 and 09. Would have expected many more details associated with all testing processes. </t>
    </r>
    <r>
      <rPr>
        <b/>
        <sz val="10"/>
        <color rgb="FF000000"/>
        <rFont val="Century Gothic"/>
        <family val="2"/>
      </rPr>
      <t xml:space="preserve">
03 - </t>
    </r>
    <r>
      <rPr>
        <sz val="10"/>
        <color rgb="FF000000"/>
        <rFont val="Century Gothic"/>
        <family val="2"/>
      </rPr>
      <t xml:space="preserve">No true understanding of message NTT trying to convey with Figure 28. </t>
    </r>
    <r>
      <rPr>
        <b/>
        <sz val="10"/>
        <color rgb="FF000000"/>
        <rFont val="Century Gothic"/>
        <family val="2"/>
      </rPr>
      <t xml:space="preserve">
04 - </t>
    </r>
    <r>
      <rPr>
        <sz val="10"/>
        <color rgb="FF000000"/>
        <rFont val="Century Gothic"/>
        <family val="2"/>
      </rPr>
      <t>No additional comments</t>
    </r>
    <r>
      <rPr>
        <b/>
        <sz val="10"/>
        <color rgb="FF000000"/>
        <rFont val="Century Gothic"/>
        <family val="2"/>
      </rPr>
      <t xml:space="preserve">
05 - </t>
    </r>
    <r>
      <rPr>
        <sz val="10"/>
        <color rgb="FF000000"/>
        <rFont val="Century Gothic"/>
        <family val="2"/>
      </rPr>
      <t xml:space="preserve">Agree with 02.  Based upon team comments, please adjust my score from a four to a three. Missing details. </t>
    </r>
    <r>
      <rPr>
        <b/>
        <sz val="10"/>
        <color rgb="FF000000"/>
        <rFont val="Century Gothic"/>
        <family val="2"/>
      </rPr>
      <t xml:space="preserve">
06 - </t>
    </r>
    <r>
      <rPr>
        <sz val="10"/>
        <color rgb="FF000000"/>
        <rFont val="Century Gothic"/>
        <family val="2"/>
      </rPr>
      <t>Unclear what AI test tools will be used.  Lack of California experience is telling in some statements.</t>
    </r>
    <r>
      <rPr>
        <b/>
        <sz val="10"/>
        <color rgb="FF000000"/>
        <rFont val="Century Gothic"/>
        <family val="2"/>
      </rPr>
      <t xml:space="preserve">
07 - </t>
    </r>
    <r>
      <rPr>
        <sz val="10"/>
        <color rgb="FF000000"/>
        <rFont val="Century Gothic"/>
        <family val="2"/>
      </rPr>
      <t>No additional comments. Based upon team comments, please adjust my score from a four to a three.</t>
    </r>
    <r>
      <rPr>
        <b/>
        <sz val="10"/>
        <color rgb="FF000000"/>
        <rFont val="Century Gothic"/>
        <family val="2"/>
      </rPr>
      <t xml:space="preserve">
08 - </t>
    </r>
    <r>
      <rPr>
        <sz val="10"/>
        <color rgb="FF000000"/>
        <rFont val="Century Gothic"/>
        <family val="2"/>
      </rPr>
      <t xml:space="preserve">Missed how the counties and other stakeholders would be included. </t>
    </r>
  </si>
  <si>
    <r>
      <t>09 -</t>
    </r>
    <r>
      <rPr>
        <sz val="10"/>
        <color rgb="FF000000"/>
        <rFont val="Century Gothic"/>
        <family val="2"/>
      </rPr>
      <t xml:space="preserve"> Clear risk based testing approach. Heavy reliance on manual test processes.</t>
    </r>
    <r>
      <rPr>
        <b/>
        <sz val="10"/>
        <color rgb="FF000000"/>
        <rFont val="Century Gothic"/>
        <family val="2"/>
      </rPr>
      <t xml:space="preserve">
01 - </t>
    </r>
    <r>
      <rPr>
        <sz val="10"/>
        <color rgb="FF000000"/>
        <rFont val="Century Gothic"/>
        <family val="2"/>
      </rPr>
      <t>No additional comments</t>
    </r>
    <r>
      <rPr>
        <b/>
        <sz val="10"/>
        <color rgb="FF000000"/>
        <rFont val="Century Gothic"/>
        <family val="2"/>
      </rPr>
      <t xml:space="preserve">
02 -  </t>
    </r>
    <r>
      <rPr>
        <sz val="10"/>
        <color rgb="FF000000"/>
        <rFont val="Century Gothic"/>
        <family val="2"/>
      </rPr>
      <t>Unclear how NTT approach relates to CalSAWS. Not tailored to CalSAWS. Would have expected to see how AI solution will work. No demonstration NTT has understanding of multiple CalSAWS applications, for example, BenefitsCal.</t>
    </r>
    <r>
      <rPr>
        <b/>
        <sz val="10"/>
        <color rgb="FF000000"/>
        <rFont val="Century Gothic"/>
        <family val="2"/>
      </rPr>
      <t xml:space="preserve">
03 - </t>
    </r>
    <r>
      <rPr>
        <sz val="10"/>
        <color rgb="FF000000"/>
        <rFont val="Century Gothic"/>
        <family val="2"/>
      </rPr>
      <t xml:space="preserve">Easy to read and comprehend. </t>
    </r>
    <r>
      <rPr>
        <b/>
        <sz val="10"/>
        <color rgb="FF000000"/>
        <rFont val="Century Gothic"/>
        <family val="2"/>
      </rPr>
      <t xml:space="preserve">
04 -</t>
    </r>
    <r>
      <rPr>
        <sz val="10"/>
        <color rgb="FF000000"/>
        <rFont val="Century Gothic"/>
        <family val="2"/>
      </rPr>
      <t xml:space="preserve"> Needed more expansion of specific tool set(s) NTT plans to use.</t>
    </r>
    <r>
      <rPr>
        <b/>
        <sz val="10"/>
        <color rgb="FF000000"/>
        <rFont val="Century Gothic"/>
        <family val="2"/>
      </rPr>
      <t xml:space="preserve">
05 -</t>
    </r>
    <r>
      <rPr>
        <sz val="10"/>
        <color rgb="FF000000"/>
        <rFont val="Century Gothic"/>
        <family val="2"/>
      </rPr>
      <t xml:space="preserve"> No additional comments. Based upon team comments, please adjust my score from a four to a three.</t>
    </r>
    <r>
      <rPr>
        <b/>
        <sz val="10"/>
        <color rgb="FF000000"/>
        <rFont val="Century Gothic"/>
        <family val="2"/>
      </rPr>
      <t xml:space="preserve">
06 - </t>
    </r>
    <r>
      <rPr>
        <sz val="10"/>
        <color rgb="FF000000"/>
        <rFont val="Century Gothic"/>
        <family val="2"/>
      </rPr>
      <t xml:space="preserve">Missed opportunity to elaborate. </t>
    </r>
    <r>
      <rPr>
        <b/>
        <sz val="10"/>
        <color rgb="FF000000"/>
        <rFont val="Century Gothic"/>
        <family val="2"/>
      </rPr>
      <t xml:space="preserve">
07 - </t>
    </r>
    <r>
      <rPr>
        <sz val="10"/>
        <color rgb="FF000000"/>
        <rFont val="Century Gothic"/>
        <family val="2"/>
      </rPr>
      <t>Based upon team comments, please adjust my score from a four to a three.</t>
    </r>
    <r>
      <rPr>
        <b/>
        <sz val="10"/>
        <color rgb="FF000000"/>
        <rFont val="Century Gothic"/>
        <family val="2"/>
      </rPr>
      <t xml:space="preserve">
08 - </t>
    </r>
    <r>
      <rPr>
        <sz val="10"/>
        <color rgb="FF000000"/>
        <rFont val="Century Gothic"/>
        <family val="2"/>
      </rPr>
      <t>Comprehensive.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</si>
</sst>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40" x14ac:knownFonts="1">
    <font>
      <sz val="11"/>
      <color theme="1"/>
      <name val="Calibri"/>
      <family val="2"/>
      <scheme val="minor"/>
    </font>
    <font>
      <sz val="11"/>
      <color theme="1"/>
      <name val="Century Gothic"/>
      <family val="2"/>
    </font>
    <font>
      <b/>
      <sz val="11"/>
      <color indexed="9"/>
      <name val="Century Gothic"/>
      <family val="2"/>
    </font>
    <font>
      <b/>
      <sz val="11"/>
      <name val="Century Gothic"/>
      <family val="2"/>
    </font>
    <font>
      <sz val="11"/>
      <color indexed="8"/>
      <name val="Century Gothic"/>
      <family val="2"/>
    </font>
    <font>
      <sz val="11"/>
      <name val="Century Gothic"/>
      <family val="2"/>
    </font>
    <font>
      <sz val="11"/>
      <color rgb="FFFF0000"/>
      <name val="Century Gothic"/>
      <family val="2"/>
    </font>
    <font>
      <b/>
      <sz val="11"/>
      <color theme="1"/>
      <name val="Century Gothic"/>
      <family val="2"/>
    </font>
    <font>
      <b/>
      <sz val="11"/>
      <color theme="0"/>
      <name val="Century Gothic"/>
      <family val="2"/>
    </font>
    <font>
      <b/>
      <sz val="10"/>
      <name val="Century Gothic"/>
      <family val="2"/>
    </font>
    <font>
      <sz val="10"/>
      <color rgb="FF000000"/>
      <name val="Century Gothic"/>
      <family val="2"/>
    </font>
    <font>
      <b/>
      <sz val="10"/>
      <color rgb="FFFFFFFF"/>
      <name val="Century Gothic"/>
      <family val="2"/>
    </font>
    <font>
      <sz val="10"/>
      <name val="Century Gothic"/>
      <family val="2"/>
    </font>
    <font>
      <sz val="11"/>
      <color theme="1"/>
      <name val="Calibri"/>
      <family val="2"/>
      <scheme val="minor"/>
    </font>
    <font>
      <sz val="10"/>
      <color theme="1"/>
      <name val="Century Gothic"/>
      <family val="2"/>
    </font>
    <font>
      <b/>
      <sz val="12"/>
      <color rgb="FFFFFFFF"/>
      <name val="Century Gothic"/>
      <family val="2"/>
    </font>
    <font>
      <sz val="8"/>
      <name val="Calibri"/>
      <family val="2"/>
      <scheme val="minor"/>
    </font>
    <font>
      <u/>
      <sz val="11"/>
      <color theme="10"/>
      <name val="Calibri"/>
      <family val="2"/>
      <scheme val="minor"/>
    </font>
    <font>
      <sz val="10"/>
      <color theme="1"/>
      <name val="Calibri"/>
      <family val="2"/>
      <scheme val="minor"/>
    </font>
    <font>
      <sz val="10"/>
      <color indexed="8"/>
      <name val="Calibri"/>
      <family val="2"/>
    </font>
    <font>
      <b/>
      <sz val="11"/>
      <color indexed="8"/>
      <name val="Century Gothic"/>
      <family val="2"/>
    </font>
    <font>
      <b/>
      <sz val="11"/>
      <color theme="0"/>
      <name val="Arial"/>
      <family val="2"/>
    </font>
    <font>
      <b/>
      <sz val="11"/>
      <color rgb="FFC00000"/>
      <name val="Century Gothic"/>
      <family val="2"/>
    </font>
    <font>
      <b/>
      <sz val="10"/>
      <color theme="1"/>
      <name val="Century Gothic"/>
      <family val="2"/>
    </font>
    <font>
      <sz val="10"/>
      <color indexed="9"/>
      <name val="Century Gothic"/>
      <family val="2"/>
    </font>
    <font>
      <sz val="10"/>
      <color indexed="8"/>
      <name val="Century Gothic"/>
      <family val="2"/>
    </font>
    <font>
      <b/>
      <sz val="10"/>
      <color rgb="FF000000"/>
      <name val="Century Gothic"/>
      <family val="2"/>
    </font>
    <font>
      <sz val="10"/>
      <color rgb="FFFF0000"/>
      <name val="Calibri"/>
      <family val="2"/>
      <scheme val="minor"/>
    </font>
    <font>
      <b/>
      <sz val="11"/>
      <color rgb="FFFFFFFF"/>
      <name val="Century Gothic"/>
      <family val="2"/>
    </font>
    <font>
      <sz val="10"/>
      <color rgb="FFFF0000"/>
      <name val="Century Gothic"/>
      <family val="2"/>
    </font>
    <font>
      <u/>
      <sz val="10"/>
      <color theme="10"/>
      <name val="Calibri"/>
      <family val="2"/>
      <scheme val="minor"/>
    </font>
    <font>
      <sz val="10"/>
      <color rgb="FFC00000"/>
      <name val="Century Gothic"/>
      <family val="2"/>
    </font>
    <font>
      <b/>
      <sz val="10"/>
      <color rgb="FFFF0000"/>
      <name val="Century Gothic"/>
      <family val="2"/>
    </font>
    <font>
      <u/>
      <sz val="10"/>
      <color theme="1"/>
      <name val="Century Gothic"/>
      <family val="2"/>
    </font>
    <font>
      <b/>
      <i/>
      <sz val="10"/>
      <color rgb="FF000000"/>
      <name val="Century Gothic"/>
      <family val="2"/>
    </font>
    <font>
      <b/>
      <sz val="10"/>
      <color indexed="8"/>
      <name val="Century Gothic"/>
      <family val="2"/>
    </font>
    <font>
      <b/>
      <sz val="10"/>
      <color rgb="FF000000"/>
      <name val="Century Gothic"/>
    </font>
    <font>
      <sz val="10"/>
      <color rgb="FF000000"/>
      <name val="Century Gothic"/>
    </font>
    <font>
      <sz val="11"/>
      <color rgb="FF000000"/>
      <name val="Century Gothic"/>
      <family val="2"/>
    </font>
    <font>
      <sz val="10"/>
      <color rgb="FF000000"/>
      <name val="Century Gothic"/>
      <charset val="1"/>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2F2F2"/>
        <bgColor indexed="64"/>
      </patternFill>
    </fill>
    <fill>
      <patternFill patternType="solid">
        <fgColor rgb="FFFFFFFF"/>
        <bgColor indexed="64"/>
      </patternFill>
    </fill>
    <fill>
      <patternFill patternType="solid">
        <fgColor rgb="FFFFFFFF"/>
        <bgColor rgb="FF000000"/>
      </patternFill>
    </fill>
    <fill>
      <patternFill patternType="solid">
        <fgColor rgb="FFF2F2F2"/>
        <bgColor rgb="FF000000"/>
      </patternFill>
    </fill>
    <fill>
      <patternFill patternType="solid">
        <fgColor rgb="FF417A84"/>
        <bgColor indexed="64"/>
      </patternFill>
    </fill>
    <fill>
      <patternFill patternType="solid">
        <fgColor rgb="FFDDECEE"/>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s>
  <cellStyleXfs count="3">
    <xf numFmtId="0" fontId="0" fillId="0" borderId="0"/>
    <xf numFmtId="9" fontId="13" fillId="0" borderId="0" applyFont="0" applyFill="0" applyBorder="0" applyAlignment="0" applyProtection="0"/>
    <xf numFmtId="0" fontId="17" fillId="0" borderId="0" applyNumberFormat="0" applyFill="0" applyBorder="0" applyAlignment="0" applyProtection="0"/>
  </cellStyleXfs>
  <cellXfs count="271">
    <xf numFmtId="0" fontId="0" fillId="0" borderId="0" xfId="0"/>
    <xf numFmtId="0" fontId="0" fillId="0" borderId="0" xfId="0" applyAlignment="1">
      <alignment wrapText="1"/>
    </xf>
    <xf numFmtId="0" fontId="4" fillId="0" borderId="0" xfId="0" applyFont="1"/>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horizontal="center" vertical="top"/>
    </xf>
    <xf numFmtId="0" fontId="1" fillId="0" borderId="0" xfId="0" applyFont="1"/>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right"/>
    </xf>
    <xf numFmtId="0" fontId="0" fillId="0" borderId="0" xfId="0" applyAlignment="1">
      <alignment horizontal="center"/>
    </xf>
    <xf numFmtId="2" fontId="7" fillId="0" borderId="0" xfId="0" applyNumberFormat="1" applyFont="1" applyAlignment="1">
      <alignment horizontal="center"/>
    </xf>
    <xf numFmtId="14" fontId="18" fillId="0" borderId="0" xfId="0" applyNumberFormat="1" applyFont="1"/>
    <xf numFmtId="0" fontId="18" fillId="0" borderId="0" xfId="0" applyFont="1" applyAlignment="1">
      <alignment horizontal="center"/>
    </xf>
    <xf numFmtId="0" fontId="19" fillId="0" borderId="0" xfId="0" applyFont="1" applyAlignment="1">
      <alignment horizontal="left" vertical="top" wrapText="1"/>
    </xf>
    <xf numFmtId="0" fontId="18" fillId="0" borderId="0" xfId="0" applyFont="1" applyAlignment="1">
      <alignment horizontal="left" vertical="top" wrapText="1"/>
    </xf>
    <xf numFmtId="0" fontId="15" fillId="0" borderId="15" xfId="0" applyFont="1" applyBorder="1" applyAlignment="1">
      <alignment vertical="center"/>
    </xf>
    <xf numFmtId="0" fontId="15" fillId="0" borderId="11" xfId="0" applyFont="1" applyBorder="1" applyAlignment="1">
      <alignment vertical="center"/>
    </xf>
    <xf numFmtId="165" fontId="1" fillId="0" borderId="0" xfId="0" applyNumberFormat="1" applyFont="1"/>
    <xf numFmtId="165" fontId="1" fillId="0" borderId="0" xfId="0" applyNumberFormat="1" applyFont="1" applyAlignment="1">
      <alignment horizontal="right"/>
    </xf>
    <xf numFmtId="0" fontId="1" fillId="0" borderId="1" xfId="0" applyFont="1" applyBorder="1"/>
    <xf numFmtId="164" fontId="3" fillId="0" borderId="6" xfId="0" applyNumberFormat="1" applyFont="1" applyBorder="1" applyAlignment="1">
      <alignment horizontal="center" vertical="top" wrapText="1"/>
    </xf>
    <xf numFmtId="0" fontId="6" fillId="0" borderId="0" xfId="0" applyFont="1"/>
    <xf numFmtId="164" fontId="0" fillId="0" borderId="0" xfId="0" applyNumberFormat="1"/>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left" vertical="top" wrapText="1"/>
    </xf>
    <xf numFmtId="2" fontId="3" fillId="0" borderId="6" xfId="0" applyNumberFormat="1" applyFont="1" applyBorder="1" applyAlignment="1">
      <alignment horizontal="center" vertical="top" wrapText="1"/>
    </xf>
    <xf numFmtId="0" fontId="5" fillId="0" borderId="0" xfId="0" applyFont="1"/>
    <xf numFmtId="0" fontId="5" fillId="0" borderId="0" xfId="0" applyFont="1" applyAlignment="1">
      <alignment horizontal="left" vertical="top" wrapText="1"/>
    </xf>
    <xf numFmtId="0" fontId="22" fillId="0" borderId="0" xfId="0" applyFont="1" applyAlignment="1">
      <alignment horizontal="left" vertical="top" wrapText="1"/>
    </xf>
    <xf numFmtId="0" fontId="22" fillId="0" borderId="0" xfId="0" applyFont="1"/>
    <xf numFmtId="0" fontId="7" fillId="0" borderId="0" xfId="0" applyFont="1"/>
    <xf numFmtId="0" fontId="12" fillId="9" borderId="1" xfId="0" applyFont="1" applyFill="1" applyBorder="1" applyAlignment="1">
      <alignment horizontal="center" wrapText="1"/>
    </xf>
    <xf numFmtId="0" fontId="18" fillId="0" borderId="0" xfId="0" applyFont="1"/>
    <xf numFmtId="0" fontId="12" fillId="2" borderId="1" xfId="0" applyFont="1" applyFill="1" applyBorder="1" applyAlignment="1">
      <alignment horizontal="center" vertical="center" wrapText="1"/>
    </xf>
    <xf numFmtId="0" fontId="14" fillId="2" borderId="1" xfId="0" applyFont="1" applyFill="1" applyBorder="1" applyAlignment="1">
      <alignment vertical="center" wrapText="1"/>
    </xf>
    <xf numFmtId="9" fontId="12" fillId="2" borderId="1" xfId="1" applyFont="1" applyFill="1" applyBorder="1" applyAlignment="1">
      <alignment horizontal="center"/>
    </xf>
    <xf numFmtId="2" fontId="12" fillId="2" borderId="1" xfId="0" applyNumberFormat="1" applyFont="1" applyFill="1" applyBorder="1" applyAlignment="1">
      <alignment horizontal="center"/>
    </xf>
    <xf numFmtId="0" fontId="12" fillId="2" borderId="1" xfId="0" applyFont="1" applyFill="1" applyBorder="1" applyAlignment="1">
      <alignment horizontal="center"/>
    </xf>
    <xf numFmtId="0" fontId="9" fillId="0" borderId="13" xfId="0" applyFont="1" applyBorder="1" applyAlignment="1">
      <alignment wrapText="1"/>
    </xf>
    <xf numFmtId="0" fontId="23" fillId="10" borderId="1" xfId="0" applyFont="1" applyFill="1" applyBorder="1" applyAlignment="1">
      <alignment horizontal="right"/>
    </xf>
    <xf numFmtId="9" fontId="23" fillId="10" borderId="1" xfId="0" applyNumberFormat="1" applyFont="1" applyFill="1" applyBorder="1" applyAlignment="1">
      <alignment horizontal="center"/>
    </xf>
    <xf numFmtId="2" fontId="23" fillId="10" borderId="1" xfId="0" applyNumberFormat="1" applyFont="1" applyFill="1" applyBorder="1" applyAlignment="1">
      <alignment horizontal="center"/>
    </xf>
    <xf numFmtId="0" fontId="23" fillId="10" borderId="1" xfId="0" applyFont="1" applyFill="1" applyBorder="1" applyAlignment="1">
      <alignment horizontal="center"/>
    </xf>
    <xf numFmtId="0" fontId="21" fillId="8" borderId="21" xfId="0" applyFont="1" applyFill="1" applyBorder="1" applyAlignment="1">
      <alignment horizontal="center" vertical="center" textRotation="90" wrapText="1"/>
    </xf>
    <xf numFmtId="0" fontId="21" fillId="8" borderId="6" xfId="0" applyFont="1" applyFill="1" applyBorder="1" applyAlignment="1">
      <alignment horizontal="center" vertical="center" textRotation="90" wrapText="1"/>
    </xf>
    <xf numFmtId="0" fontId="12" fillId="9" borderId="4" xfId="0" applyFont="1" applyFill="1" applyBorder="1" applyAlignment="1">
      <alignment horizontal="right" wrapText="1"/>
    </xf>
    <xf numFmtId="0" fontId="12" fillId="9" borderId="2" xfId="0" applyFont="1" applyFill="1" applyBorder="1" applyAlignment="1">
      <alignment horizontal="center" wrapText="1"/>
    </xf>
    <xf numFmtId="0" fontId="12" fillId="9" borderId="1" xfId="0" applyFont="1" applyFill="1" applyBorder="1" applyAlignment="1">
      <alignment horizontal="left" textRotation="90" wrapText="1"/>
    </xf>
    <xf numFmtId="0" fontId="12" fillId="9" borderId="1" xfId="0" applyFont="1" applyFill="1" applyBorder="1" applyAlignment="1">
      <alignment horizontal="center" textRotation="90" wrapText="1"/>
    </xf>
    <xf numFmtId="0" fontId="24" fillId="0" borderId="0" xfId="0" applyFont="1" applyAlignment="1">
      <alignment vertical="top"/>
    </xf>
    <xf numFmtId="0" fontId="10" fillId="7" borderId="1" xfId="0" applyFont="1" applyFill="1" applyBorder="1" applyAlignment="1">
      <alignment horizontal="left" vertical="top"/>
    </xf>
    <xf numFmtId="0" fontId="12" fillId="7" borderId="1" xfId="0" applyFont="1" applyFill="1" applyBorder="1" applyAlignment="1">
      <alignment vertical="top" wrapText="1"/>
    </xf>
    <xf numFmtId="0" fontId="25" fillId="10" borderId="1" xfId="0" applyFont="1" applyFill="1" applyBorder="1" applyAlignment="1">
      <alignment horizontal="center" vertical="top" wrapText="1"/>
    </xf>
    <xf numFmtId="0" fontId="14"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26" fillId="0" borderId="1" xfId="0" applyFont="1" applyBorder="1" applyAlignment="1">
      <alignment horizontal="left" vertical="top" wrapText="1"/>
    </xf>
    <xf numFmtId="164" fontId="25" fillId="0" borderId="1" xfId="0" applyNumberFormat="1" applyFont="1" applyBorder="1" applyAlignment="1">
      <alignment horizontal="center" vertical="top" wrapText="1"/>
    </xf>
    <xf numFmtId="164" fontId="25" fillId="0" borderId="1" xfId="0" applyNumberFormat="1" applyFont="1" applyBorder="1" applyAlignment="1">
      <alignment horizontal="center" vertical="top"/>
    </xf>
    <xf numFmtId="0" fontId="25" fillId="0" borderId="1" xfId="0" applyFont="1" applyBorder="1" applyAlignment="1">
      <alignment vertical="top" wrapText="1"/>
    </xf>
    <xf numFmtId="0" fontId="25" fillId="0" borderId="0" xfId="0" applyFont="1" applyAlignment="1">
      <alignment vertical="top"/>
    </xf>
    <xf numFmtId="0" fontId="10" fillId="7" borderId="1" xfId="0" applyFont="1" applyFill="1" applyBorder="1" applyAlignment="1">
      <alignment vertical="top"/>
    </xf>
    <xf numFmtId="0" fontId="10" fillId="7" borderId="1" xfId="0" applyFont="1" applyFill="1" applyBorder="1" applyAlignment="1">
      <alignment vertical="top" wrapText="1"/>
    </xf>
    <xf numFmtId="0" fontId="14" fillId="0" borderId="1" xfId="0" applyFont="1" applyBorder="1" applyAlignment="1">
      <alignment horizontal="center" vertical="top" wrapText="1"/>
    </xf>
    <xf numFmtId="0" fontId="21" fillId="8" borderId="1" xfId="0" applyFont="1" applyFill="1" applyBorder="1" applyAlignment="1">
      <alignment horizontal="center" vertical="center" textRotation="90" wrapText="1"/>
    </xf>
    <xf numFmtId="0" fontId="12" fillId="9" borderId="1" xfId="0" applyFont="1" applyFill="1" applyBorder="1" applyAlignment="1">
      <alignment horizontal="right" wrapText="1"/>
    </xf>
    <xf numFmtId="0" fontId="12" fillId="4" borderId="1" xfId="0" applyFont="1" applyFill="1" applyBorder="1" applyAlignment="1">
      <alignment vertical="top" wrapText="1"/>
    </xf>
    <xf numFmtId="0" fontId="10" fillId="0" borderId="1" xfId="0" applyFont="1" applyBorder="1" applyAlignment="1">
      <alignment vertical="top" wrapText="1"/>
    </xf>
    <xf numFmtId="0" fontId="10" fillId="4" borderId="1" xfId="0" applyFont="1" applyFill="1" applyBorder="1" applyAlignment="1">
      <alignment vertical="top" wrapText="1"/>
    </xf>
    <xf numFmtId="0" fontId="12" fillId="0" borderId="1" xfId="0" applyFont="1" applyBorder="1" applyAlignment="1">
      <alignment vertical="top" wrapText="1"/>
    </xf>
    <xf numFmtId="0" fontId="8" fillId="8" borderId="1" xfId="0" applyFont="1" applyFill="1" applyBorder="1" applyAlignment="1">
      <alignment horizontal="center"/>
    </xf>
    <xf numFmtId="0" fontId="8" fillId="8" borderId="3" xfId="0" applyFont="1" applyFill="1" applyBorder="1" applyAlignment="1">
      <alignment horizontal="center" wrapText="1"/>
    </xf>
    <xf numFmtId="0" fontId="12" fillId="10" borderId="1" xfId="0" applyFont="1" applyFill="1" applyBorder="1" applyAlignment="1">
      <alignment horizontal="center" vertical="top" wrapText="1"/>
    </xf>
    <xf numFmtId="0" fontId="12" fillId="10" borderId="1" xfId="0" applyFont="1" applyFill="1" applyBorder="1" applyAlignment="1">
      <alignment horizontal="left" vertical="top" wrapText="1"/>
    </xf>
    <xf numFmtId="164" fontId="12" fillId="0" borderId="1" xfId="0" applyNumberFormat="1" applyFont="1" applyBorder="1" applyAlignment="1">
      <alignment horizontal="center" vertical="top" wrapText="1"/>
    </xf>
    <xf numFmtId="0" fontId="12" fillId="2" borderId="4" xfId="0" applyFont="1" applyFill="1" applyBorder="1" applyAlignment="1">
      <alignment horizontal="left" vertical="top" wrapText="1"/>
    </xf>
    <xf numFmtId="0" fontId="12" fillId="2" borderId="1" xfId="0" applyFont="1" applyFill="1" applyBorder="1" applyAlignment="1">
      <alignment horizontal="left" vertical="top" wrapText="1"/>
    </xf>
    <xf numFmtId="0" fontId="14" fillId="0" borderId="1" xfId="0" applyFont="1" applyBorder="1" applyAlignment="1">
      <alignment wrapText="1"/>
    </xf>
    <xf numFmtId="0" fontId="14" fillId="0" borderId="1" xfId="0" applyFont="1" applyBorder="1"/>
    <xf numFmtId="0" fontId="14" fillId="0" borderId="0" xfId="0" applyFont="1"/>
    <xf numFmtId="0" fontId="27" fillId="0" borderId="0" xfId="0" applyFont="1"/>
    <xf numFmtId="0" fontId="12" fillId="10" borderId="12" xfId="0" applyFont="1" applyFill="1" applyBorder="1" applyAlignment="1">
      <alignment horizontal="center" vertical="center" wrapText="1"/>
    </xf>
    <xf numFmtId="0" fontId="12" fillId="10" borderId="12" xfId="0" applyFont="1" applyFill="1" applyBorder="1" applyAlignment="1">
      <alignment horizontal="left" vertical="center" wrapText="1"/>
    </xf>
    <xf numFmtId="0" fontId="8" fillId="8" borderId="3" xfId="0" applyFont="1" applyFill="1" applyBorder="1" applyAlignment="1">
      <alignment vertical="center"/>
    </xf>
    <xf numFmtId="0" fontId="12" fillId="10" borderId="1" xfId="0" applyFont="1" applyFill="1" applyBorder="1" applyAlignment="1">
      <alignment vertical="top"/>
    </xf>
    <xf numFmtId="164" fontId="14" fillId="0" borderId="1" xfId="0" applyNumberFormat="1" applyFont="1" applyBorder="1" applyAlignment="1">
      <alignment horizontal="center"/>
    </xf>
    <xf numFmtId="164" fontId="14" fillId="10" borderId="1" xfId="1" applyNumberFormat="1" applyFont="1" applyFill="1" applyBorder="1" applyAlignment="1">
      <alignment horizontal="center"/>
    </xf>
    <xf numFmtId="164" fontId="14" fillId="0" borderId="1" xfId="1" applyNumberFormat="1" applyFont="1" applyFill="1" applyBorder="1" applyAlignment="1">
      <alignment horizontal="center"/>
    </xf>
    <xf numFmtId="0" fontId="14" fillId="0" borderId="0" xfId="0" applyFont="1" applyAlignment="1">
      <alignment horizontal="center"/>
    </xf>
    <xf numFmtId="2" fontId="23" fillId="0" borderId="0" xfId="0" applyNumberFormat="1" applyFont="1" applyAlignment="1">
      <alignment horizontal="center"/>
    </xf>
    <xf numFmtId="0" fontId="28" fillId="8" borderId="5" xfId="0" applyFont="1" applyFill="1" applyBorder="1" applyAlignment="1">
      <alignment horizontal="center" vertical="center"/>
    </xf>
    <xf numFmtId="0" fontId="28" fillId="8" borderId="4" xfId="0" applyFont="1" applyFill="1" applyBorder="1" applyAlignment="1">
      <alignment horizontal="center" vertical="center"/>
    </xf>
    <xf numFmtId="0" fontId="11" fillId="8" borderId="1" xfId="0" applyFont="1" applyFill="1" applyBorder="1" applyAlignment="1">
      <alignment vertical="top"/>
    </xf>
    <xf numFmtId="0" fontId="9" fillId="10" borderId="1" xfId="0" applyFont="1" applyFill="1" applyBorder="1" applyAlignment="1">
      <alignment horizontal="center" wrapText="1"/>
    </xf>
    <xf numFmtId="9" fontId="12" fillId="9" borderId="1" xfId="0" applyNumberFormat="1" applyFont="1" applyFill="1" applyBorder="1" applyAlignment="1">
      <alignment horizontal="center" wrapText="1"/>
    </xf>
    <xf numFmtId="0" fontId="14" fillId="0" borderId="0" xfId="0" applyFont="1" applyAlignment="1">
      <alignment horizontal="left" vertical="top" wrapText="1"/>
    </xf>
    <xf numFmtId="14" fontId="12" fillId="2" borderId="1" xfId="0" applyNumberFormat="1" applyFont="1" applyFill="1" applyBorder="1" applyAlignment="1">
      <alignment horizontal="center" vertical="center" wrapText="1"/>
    </xf>
    <xf numFmtId="9" fontId="12" fillId="0" borderId="1" xfId="1" applyFont="1" applyBorder="1" applyAlignment="1">
      <alignment horizontal="center" vertical="center"/>
    </xf>
    <xf numFmtId="164" fontId="12" fillId="0" borderId="1" xfId="0" applyNumberFormat="1" applyFont="1" applyBorder="1" applyAlignment="1">
      <alignment horizontal="center" vertical="center"/>
    </xf>
    <xf numFmtId="164" fontId="10" fillId="10" borderId="1" xfId="1" applyNumberFormat="1" applyFont="1" applyFill="1" applyBorder="1" applyAlignment="1">
      <alignment horizontal="center" vertical="center" wrapText="1"/>
    </xf>
    <xf numFmtId="0" fontId="29" fillId="0" borderId="0" xfId="0" applyFont="1" applyAlignment="1">
      <alignment horizontal="left" vertical="top" wrapText="1"/>
    </xf>
    <xf numFmtId="14" fontId="12" fillId="0" borderId="1" xfId="0" applyNumberFormat="1" applyFont="1" applyBorder="1" applyAlignment="1">
      <alignment horizontal="center" vertical="center" wrapText="1"/>
    </xf>
    <xf numFmtId="1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9" fontId="10" fillId="0" borderId="1" xfId="0" applyNumberFormat="1" applyFont="1" applyBorder="1" applyAlignment="1">
      <alignment horizontal="center" vertical="center"/>
    </xf>
    <xf numFmtId="14" fontId="14" fillId="0" borderId="1" xfId="0" applyNumberFormat="1" applyFont="1" applyBorder="1" applyAlignment="1">
      <alignment horizontal="center" vertical="center" wrapText="1"/>
    </xf>
    <xf numFmtId="9" fontId="14" fillId="0" borderId="1" xfId="1" applyFont="1" applyBorder="1" applyAlignment="1">
      <alignment horizontal="center" vertical="center" wrapText="1"/>
    </xf>
    <xf numFmtId="2" fontId="14" fillId="0" borderId="1" xfId="0" applyNumberFormat="1" applyFont="1" applyBorder="1" applyAlignment="1">
      <alignment horizontal="center"/>
    </xf>
    <xf numFmtId="0" fontId="10" fillId="0" borderId="0" xfId="0" applyFont="1" applyAlignment="1">
      <alignment horizontal="left" vertical="top" wrapText="1"/>
    </xf>
    <xf numFmtId="0" fontId="12" fillId="0" borderId="0" xfId="0" applyFont="1" applyAlignment="1">
      <alignment horizontal="left" vertical="top" wrapText="1"/>
    </xf>
    <xf numFmtId="0" fontId="12" fillId="0" borderId="1" xfId="0" applyFont="1" applyBorder="1" applyAlignment="1">
      <alignment horizontal="center" vertical="center" wrapText="1"/>
    </xf>
    <xf numFmtId="0" fontId="30" fillId="0" borderId="1" xfId="2" applyFont="1" applyBorder="1" applyAlignment="1">
      <alignment horizontal="center"/>
    </xf>
    <xf numFmtId="0" fontId="14" fillId="0" borderId="0" xfId="0" applyFont="1" applyAlignment="1">
      <alignment horizontal="center" vertical="center"/>
    </xf>
    <xf numFmtId="0" fontId="9" fillId="0" borderId="0" xfId="0" applyFont="1" applyAlignment="1">
      <alignment horizontal="left" vertical="top" wrapText="1"/>
    </xf>
    <xf numFmtId="9" fontId="12" fillId="0" borderId="1" xfId="0" applyNumberFormat="1" applyFont="1" applyBorder="1" applyAlignment="1">
      <alignment horizontal="center" vertical="center" wrapText="1"/>
    </xf>
    <xf numFmtId="164" fontId="10" fillId="3" borderId="1" xfId="1" applyNumberFormat="1" applyFont="1" applyFill="1" applyBorder="1" applyAlignment="1">
      <alignment horizontal="center" vertical="center" wrapText="1"/>
    </xf>
    <xf numFmtId="9" fontId="12" fillId="0" borderId="1" xfId="1" applyFont="1" applyBorder="1" applyAlignment="1">
      <alignment horizontal="center" vertical="center" wrapText="1"/>
    </xf>
    <xf numFmtId="0" fontId="23" fillId="0" borderId="0" xfId="0" applyFont="1" applyAlignment="1">
      <alignment horizontal="left" vertical="top" wrapText="1"/>
    </xf>
    <xf numFmtId="0" fontId="31" fillId="0" borderId="0" xfId="0" applyFont="1" applyAlignment="1">
      <alignment horizontal="left" vertical="top" wrapText="1"/>
    </xf>
    <xf numFmtId="9" fontId="10" fillId="6" borderId="1" xfId="0" applyNumberFormat="1" applyFont="1" applyFill="1" applyBorder="1" applyAlignment="1">
      <alignment horizontal="center" vertical="center" wrapText="1"/>
    </xf>
    <xf numFmtId="0" fontId="1" fillId="0" borderId="0" xfId="0" applyFont="1" applyAlignment="1">
      <alignment vertical="top"/>
    </xf>
    <xf numFmtId="0" fontId="12" fillId="4" borderId="1" xfId="0" applyFont="1" applyFill="1" applyBorder="1" applyAlignment="1">
      <alignment vertical="top"/>
    </xf>
    <xf numFmtId="164" fontId="12" fillId="4" borderId="1" xfId="0" applyNumberFormat="1" applyFont="1" applyFill="1" applyBorder="1" applyAlignment="1">
      <alignment horizontal="center" vertical="top" wrapText="1"/>
    </xf>
    <xf numFmtId="0" fontId="12" fillId="4" borderId="1" xfId="0" applyFont="1" applyFill="1" applyBorder="1" applyAlignment="1">
      <alignment horizontal="left" vertical="top" wrapText="1"/>
    </xf>
    <xf numFmtId="0" fontId="12" fillId="10" borderId="1" xfId="0" applyFont="1" applyFill="1" applyBorder="1" applyAlignment="1">
      <alignment horizontal="center" vertical="center" wrapText="1"/>
    </xf>
    <xf numFmtId="0" fontId="9" fillId="10" borderId="1" xfId="0" applyFont="1" applyFill="1" applyBorder="1" applyAlignment="1">
      <alignment horizontal="left" vertical="center" wrapText="1"/>
    </xf>
    <xf numFmtId="0" fontId="12" fillId="10" borderId="1" xfId="0" applyFont="1" applyFill="1" applyBorder="1" applyAlignment="1">
      <alignment vertical="top" wrapText="1"/>
    </xf>
    <xf numFmtId="164" fontId="9" fillId="10" borderId="1" xfId="0" applyNumberFormat="1" applyFont="1" applyFill="1" applyBorder="1" applyAlignment="1">
      <alignment horizontal="center" vertical="center" wrapText="1"/>
    </xf>
    <xf numFmtId="164" fontId="9" fillId="10" borderId="1" xfId="0" applyNumberFormat="1" applyFont="1" applyFill="1" applyBorder="1" applyAlignment="1">
      <alignment horizontal="left" vertical="top" wrapText="1"/>
    </xf>
    <xf numFmtId="164" fontId="9" fillId="10" borderId="1" xfId="0" applyNumberFormat="1" applyFont="1" applyFill="1" applyBorder="1" applyAlignment="1">
      <alignment horizontal="left" vertical="center" wrapText="1"/>
    </xf>
    <xf numFmtId="0" fontId="9" fillId="10" borderId="1" xfId="0" applyFont="1" applyFill="1" applyBorder="1" applyAlignment="1">
      <alignment horizontal="center" vertical="center" wrapText="1"/>
    </xf>
    <xf numFmtId="0" fontId="12" fillId="10" borderId="1" xfId="0" applyFont="1" applyFill="1" applyBorder="1" applyAlignment="1">
      <alignment horizontal="left" vertical="center" wrapText="1"/>
    </xf>
    <xf numFmtId="1" fontId="9" fillId="10" borderId="1" xfId="0" applyNumberFormat="1" applyFont="1" applyFill="1" applyBorder="1" applyAlignment="1">
      <alignment horizontal="center" vertical="center" wrapText="1"/>
    </xf>
    <xf numFmtId="1" fontId="9" fillId="10" borderId="1" xfId="0" applyNumberFormat="1" applyFont="1" applyFill="1" applyBorder="1" applyAlignment="1">
      <alignment horizontal="left" vertical="top" wrapText="1"/>
    </xf>
    <xf numFmtId="1" fontId="9" fillId="10" borderId="1" xfId="0" applyNumberFormat="1" applyFont="1" applyFill="1" applyBorder="1" applyAlignment="1">
      <alignment horizontal="left" vertical="center" wrapText="1"/>
    </xf>
    <xf numFmtId="2" fontId="9" fillId="10" borderId="1" xfId="0" applyNumberFormat="1" applyFont="1" applyFill="1" applyBorder="1" applyAlignment="1">
      <alignment horizontal="center" vertical="center" wrapText="1"/>
    </xf>
    <xf numFmtId="0" fontId="8" fillId="8" borderId="2" xfId="0" applyFont="1" applyFill="1" applyBorder="1" applyAlignment="1">
      <alignment horizontal="center" wrapText="1"/>
    </xf>
    <xf numFmtId="0" fontId="12" fillId="10" borderId="3" xfId="0" applyFont="1" applyFill="1" applyBorder="1" applyAlignment="1">
      <alignment horizontal="left" vertical="center" wrapText="1"/>
    </xf>
    <xf numFmtId="164" fontId="14" fillId="0" borderId="1" xfId="0" applyNumberFormat="1" applyFont="1" applyBorder="1" applyAlignment="1">
      <alignment horizontal="left" vertical="top" wrapText="1"/>
    </xf>
    <xf numFmtId="164" fontId="14" fillId="0" borderId="1" xfId="0" applyNumberFormat="1" applyFont="1" applyBorder="1" applyAlignment="1">
      <alignment vertical="top" wrapText="1"/>
    </xf>
    <xf numFmtId="0" fontId="9" fillId="0" borderId="1" xfId="0" applyFont="1" applyBorder="1" applyAlignment="1">
      <alignment horizontal="right" vertical="center" wrapText="1"/>
    </xf>
    <xf numFmtId="164"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0" fontId="9" fillId="10" borderId="1" xfId="0" applyFont="1" applyFill="1" applyBorder="1" applyAlignment="1">
      <alignment horizontal="left" vertical="top" wrapText="1"/>
    </xf>
    <xf numFmtId="0" fontId="12" fillId="0" borderId="1" xfId="0" applyFont="1" applyBorder="1" applyAlignment="1">
      <alignment horizontal="center" vertical="top" wrapText="1"/>
    </xf>
    <xf numFmtId="0" fontId="32" fillId="0" borderId="0" xfId="0" applyFont="1"/>
    <xf numFmtId="0" fontId="14" fillId="0" borderId="0" xfId="0" applyFont="1" applyAlignment="1">
      <alignment vertical="top" wrapText="1"/>
    </xf>
    <xf numFmtId="0" fontId="1" fillId="0" borderId="0" xfId="0" applyFont="1" applyAlignment="1">
      <alignment vertical="top" wrapText="1"/>
    </xf>
    <xf numFmtId="0" fontId="23" fillId="0" borderId="0" xfId="0" applyFont="1" applyAlignment="1">
      <alignment vertical="top" wrapText="1"/>
    </xf>
    <xf numFmtId="0" fontId="14" fillId="0" borderId="0" xfId="0" applyFont="1" applyAlignment="1">
      <alignment wrapText="1"/>
    </xf>
    <xf numFmtId="0" fontId="33" fillId="0" borderId="0" xfId="0" applyFont="1" applyAlignment="1">
      <alignment wrapText="1"/>
    </xf>
    <xf numFmtId="9" fontId="12" fillId="0" borderId="4" xfId="0" applyNumberFormat="1" applyFont="1" applyBorder="1" applyAlignment="1">
      <alignment horizontal="center" vertical="center" wrapText="1"/>
    </xf>
    <xf numFmtId="14" fontId="12" fillId="0" borderId="6" xfId="0" applyNumberFormat="1" applyFont="1" applyBorder="1" applyAlignment="1">
      <alignment horizontal="center" vertical="center" wrapText="1"/>
    </xf>
    <xf numFmtId="9" fontId="12" fillId="0" borderId="4" xfId="1" applyFont="1" applyBorder="1" applyAlignment="1">
      <alignment horizontal="center" vertical="center" wrapText="1"/>
    </xf>
    <xf numFmtId="0" fontId="33" fillId="0" borderId="0" xfId="0" applyFont="1" applyAlignment="1">
      <alignment horizontal="left" vertical="center" wrapText="1"/>
    </xf>
    <xf numFmtId="0" fontId="14" fillId="0" borderId="0" xfId="0" applyFont="1" applyAlignment="1">
      <alignment vertical="top"/>
    </xf>
    <xf numFmtId="14" fontId="12" fillId="0" borderId="0" xfId="0" applyNumberFormat="1" applyFont="1" applyAlignment="1">
      <alignment horizontal="center" vertical="center" wrapText="1"/>
    </xf>
    <xf numFmtId="9" fontId="12" fillId="0" borderId="4" xfId="1" applyFont="1" applyBorder="1" applyAlignment="1">
      <alignment horizontal="center" vertical="center"/>
    </xf>
    <xf numFmtId="14" fontId="12" fillId="0" borderId="3" xfId="0" applyNumberFormat="1" applyFont="1" applyBorder="1" applyAlignment="1">
      <alignment horizontal="center" vertical="center" wrapText="1"/>
    </xf>
    <xf numFmtId="14" fontId="12" fillId="0" borderId="2" xfId="0" applyNumberFormat="1" applyFont="1" applyBorder="1" applyAlignment="1">
      <alignment horizontal="center" vertical="center" wrapText="1"/>
    </xf>
    <xf numFmtId="14" fontId="10" fillId="0" borderId="6" xfId="0" applyNumberFormat="1" applyFont="1" applyBorder="1" applyAlignment="1">
      <alignment horizontal="center" vertical="center" wrapText="1"/>
    </xf>
    <xf numFmtId="0" fontId="10" fillId="9" borderId="2" xfId="0" applyFont="1" applyFill="1" applyBorder="1" applyAlignment="1">
      <alignment horizontal="center" wrapText="1"/>
    </xf>
    <xf numFmtId="0" fontId="14" fillId="0" borderId="0" xfId="0" applyFont="1" applyAlignment="1">
      <alignment horizontal="center" vertical="top"/>
    </xf>
    <xf numFmtId="0" fontId="28" fillId="8" borderId="1" xfId="0" applyFont="1" applyFill="1" applyBorder="1"/>
    <xf numFmtId="0" fontId="3" fillId="10" borderId="1" xfId="0" applyFont="1" applyFill="1" applyBorder="1" applyAlignment="1">
      <alignment horizontal="center" wrapText="1"/>
    </xf>
    <xf numFmtId="0" fontId="28" fillId="8" borderId="1" xfId="0" applyFont="1" applyFill="1" applyBorder="1" applyAlignment="1">
      <alignment horizontal="center" wrapText="1"/>
    </xf>
    <xf numFmtId="9" fontId="28" fillId="8" borderId="1" xfId="0" applyNumberFormat="1" applyFont="1" applyFill="1" applyBorder="1" applyAlignment="1">
      <alignment horizontal="center" wrapText="1"/>
    </xf>
    <xf numFmtId="0" fontId="35" fillId="0" borderId="1" xfId="0" applyFont="1" applyBorder="1" applyAlignment="1">
      <alignment vertical="top" wrapText="1"/>
    </xf>
    <xf numFmtId="0" fontId="26" fillId="0" borderId="1" xfId="0" applyFont="1" applyBorder="1" applyAlignment="1">
      <alignment vertical="top" wrapText="1"/>
    </xf>
    <xf numFmtId="0" fontId="36" fillId="0" borderId="1" xfId="0" applyFont="1" applyBorder="1" applyAlignment="1">
      <alignment vertical="top" wrapText="1"/>
    </xf>
    <xf numFmtId="0" fontId="10" fillId="0" borderId="0" xfId="0" applyFont="1" applyAlignment="1">
      <alignment vertical="top" wrapText="1"/>
    </xf>
    <xf numFmtId="0" fontId="37" fillId="0" borderId="1" xfId="0" applyFont="1" applyBorder="1" applyAlignment="1">
      <alignment vertical="top" wrapText="1"/>
    </xf>
    <xf numFmtId="0" fontId="38" fillId="0" borderId="1" xfId="0" applyFont="1" applyBorder="1" applyAlignment="1">
      <alignment horizontal="center"/>
    </xf>
    <xf numFmtId="0" fontId="38" fillId="0" borderId="6" xfId="0" applyFont="1" applyBorder="1" applyAlignment="1">
      <alignment horizontal="center"/>
    </xf>
    <xf numFmtId="0" fontId="39" fillId="0" borderId="0" xfId="0" applyFont="1" applyAlignment="1">
      <alignment wrapText="1"/>
    </xf>
    <xf numFmtId="0" fontId="39" fillId="0" borderId="0" xfId="0" applyFont="1" applyAlignment="1">
      <alignment vertical="top" wrapText="1"/>
    </xf>
    <xf numFmtId="0" fontId="14" fillId="0" borderId="3" xfId="0" applyFont="1" applyBorder="1" applyAlignment="1">
      <alignment horizontal="center"/>
    </xf>
    <xf numFmtId="0" fontId="8" fillId="8" borderId="1" xfId="0" applyFont="1" applyFill="1" applyBorder="1" applyAlignment="1">
      <alignment horizontal="center" wrapText="1"/>
    </xf>
    <xf numFmtId="0" fontId="7" fillId="0" borderId="0" xfId="0" applyFont="1" applyAlignment="1">
      <alignment horizontal="right"/>
    </xf>
    <xf numFmtId="0" fontId="9" fillId="0" borderId="1" xfId="0" applyFont="1" applyBorder="1" applyAlignment="1">
      <alignment vertical="top" wrapText="1"/>
    </xf>
    <xf numFmtId="0" fontId="28" fillId="8" borderId="1" xfId="0" applyFont="1" applyFill="1" applyBorder="1" applyAlignment="1">
      <alignment vertical="center"/>
    </xf>
    <xf numFmtId="0" fontId="8" fillId="8" borderId="1" xfId="0" applyFont="1" applyFill="1" applyBorder="1"/>
    <xf numFmtId="0" fontId="10" fillId="0" borderId="0" xfId="0" applyFont="1" applyAlignment="1">
      <alignment horizontal="center" vertical="center" wrapText="1"/>
    </xf>
    <xf numFmtId="0" fontId="10" fillId="9" borderId="1" xfId="0" applyFont="1" applyFill="1" applyBorder="1" applyAlignment="1">
      <alignment horizontal="center" wrapText="1"/>
    </xf>
    <xf numFmtId="0" fontId="12" fillId="0" borderId="1" xfId="0" applyFont="1" applyBorder="1" applyAlignment="1">
      <alignment horizontal="left" vertical="top" wrapText="1"/>
    </xf>
    <xf numFmtId="0" fontId="12" fillId="0" borderId="4" xfId="0" applyFont="1" applyBorder="1" applyAlignment="1">
      <alignment horizontal="left" vertical="top" wrapText="1"/>
    </xf>
    <xf numFmtId="0" fontId="28" fillId="8" borderId="3" xfId="0" applyFont="1" applyFill="1" applyBorder="1" applyAlignment="1">
      <alignment vertical="center"/>
    </xf>
    <xf numFmtId="0" fontId="28" fillId="8" borderId="5" xfId="0" applyFont="1" applyFill="1" applyBorder="1" applyAlignment="1">
      <alignment vertical="center"/>
    </xf>
    <xf numFmtId="0" fontId="28" fillId="8" borderId="4" xfId="0" applyFont="1" applyFill="1" applyBorder="1" applyAlignment="1">
      <alignment vertical="center"/>
    </xf>
    <xf numFmtId="0" fontId="14" fillId="0" borderId="1" xfId="0" applyFont="1" applyBorder="1" applyAlignment="1">
      <alignment horizontal="center"/>
    </xf>
    <xf numFmtId="0" fontId="23" fillId="0" borderId="0" xfId="0" applyFont="1"/>
    <xf numFmtId="2" fontId="9" fillId="10" borderId="12" xfId="0" applyNumberFormat="1" applyFont="1" applyFill="1" applyBorder="1" applyAlignment="1">
      <alignment horizontal="center" vertical="center" wrapText="1"/>
    </xf>
    <xf numFmtId="0" fontId="6" fillId="0" borderId="0" xfId="0" applyFont="1" applyAlignment="1">
      <alignment horizontal="left" vertical="center"/>
    </xf>
    <xf numFmtId="0" fontId="8" fillId="8" borderId="0" xfId="0" applyFont="1" applyFill="1" applyAlignment="1">
      <alignment horizontal="center"/>
    </xf>
    <xf numFmtId="0" fontId="8" fillId="8" borderId="3" xfId="0" applyFont="1" applyFill="1" applyBorder="1" applyAlignment="1">
      <alignment horizontal="center"/>
    </xf>
    <xf numFmtId="0" fontId="8" fillId="8" borderId="5" xfId="0" applyFont="1" applyFill="1" applyBorder="1" applyAlignment="1">
      <alignment horizontal="center"/>
    </xf>
    <xf numFmtId="0" fontId="14" fillId="0" borderId="3" xfId="0" applyFont="1" applyBorder="1" applyAlignment="1">
      <alignment horizontal="center"/>
    </xf>
    <xf numFmtId="0" fontId="14" fillId="0" borderId="5" xfId="0" applyFont="1" applyBorder="1" applyAlignment="1">
      <alignment horizontal="center"/>
    </xf>
    <xf numFmtId="0" fontId="14" fillId="0" borderId="4" xfId="0" applyFont="1" applyBorder="1" applyAlignment="1">
      <alignment horizontal="center"/>
    </xf>
    <xf numFmtId="0" fontId="8" fillId="8" borderId="17" xfId="0" applyFont="1" applyFill="1" applyBorder="1" applyAlignment="1">
      <alignment horizontal="center" wrapText="1"/>
    </xf>
    <xf numFmtId="0" fontId="8" fillId="8" borderId="0" xfId="0" applyFont="1" applyFill="1" applyAlignment="1">
      <alignment horizontal="center" wrapText="1"/>
    </xf>
    <xf numFmtId="0" fontId="8" fillId="8" borderId="7" xfId="0" applyFont="1" applyFill="1" applyBorder="1" applyAlignment="1">
      <alignment horizontal="center" wrapText="1"/>
    </xf>
    <xf numFmtId="0" fontId="8" fillId="8" borderId="14" xfId="0" applyFont="1" applyFill="1" applyBorder="1" applyAlignment="1">
      <alignment horizontal="center" wrapText="1"/>
    </xf>
    <xf numFmtId="0" fontId="8" fillId="8" borderId="3"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20" fillId="0" borderId="3" xfId="0" applyFont="1" applyBorder="1" applyAlignment="1">
      <alignment vertical="top" wrapText="1"/>
    </xf>
    <xf numFmtId="0" fontId="20" fillId="0" borderId="4" xfId="0" applyFont="1" applyBorder="1" applyAlignment="1">
      <alignment vertical="top" wrapText="1"/>
    </xf>
    <xf numFmtId="0" fontId="8" fillId="8" borderId="7" xfId="0" applyFont="1" applyFill="1" applyBorder="1" applyAlignment="1">
      <alignment horizontal="center" vertical="center" wrapText="1"/>
    </xf>
    <xf numFmtId="0" fontId="8" fillId="8" borderId="14"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2" fillId="8" borderId="18" xfId="0" applyFont="1" applyFill="1" applyBorder="1" applyAlignment="1">
      <alignment horizontal="left" vertical="top" wrapText="1"/>
    </xf>
    <xf numFmtId="0" fontId="2" fillId="8" borderId="13" xfId="0" applyFont="1" applyFill="1" applyBorder="1" applyAlignment="1">
      <alignment horizontal="left" vertical="top" wrapText="1"/>
    </xf>
    <xf numFmtId="0" fontId="2" fillId="8" borderId="14" xfId="0" applyFont="1" applyFill="1" applyBorder="1" applyAlignment="1">
      <alignment horizontal="left" vertical="top" wrapText="1"/>
    </xf>
    <xf numFmtId="0" fontId="2" fillId="8" borderId="8" xfId="0" applyFont="1" applyFill="1" applyBorder="1" applyAlignment="1">
      <alignment horizontal="left" vertical="top" wrapText="1"/>
    </xf>
    <xf numFmtId="0" fontId="2" fillId="8" borderId="2" xfId="0" applyFont="1" applyFill="1" applyBorder="1" applyAlignment="1">
      <alignment horizontal="center" wrapText="1"/>
    </xf>
    <xf numFmtId="0" fontId="0" fillId="0" borderId="6" xfId="0" applyBorder="1" applyAlignment="1">
      <alignment horizontal="center" wrapText="1"/>
    </xf>
    <xf numFmtId="0" fontId="8" fillId="8" borderId="22" xfId="0" applyFont="1" applyFill="1" applyBorder="1" applyAlignment="1">
      <alignment horizontal="center" wrapText="1"/>
    </xf>
    <xf numFmtId="0" fontId="8" fillId="8" borderId="13" xfId="0" applyFont="1" applyFill="1" applyBorder="1" applyAlignment="1">
      <alignment horizontal="center" wrapText="1"/>
    </xf>
    <xf numFmtId="0" fontId="8" fillId="8" borderId="8" xfId="0" applyFont="1" applyFill="1" applyBorder="1" applyAlignment="1">
      <alignment horizontal="center" wrapText="1"/>
    </xf>
    <xf numFmtId="0" fontId="2" fillId="8" borderId="22" xfId="0" applyFont="1" applyFill="1" applyBorder="1" applyAlignment="1">
      <alignment horizontal="left" vertical="top" wrapText="1"/>
    </xf>
    <xf numFmtId="0" fontId="2" fillId="8" borderId="7" xfId="0" applyFont="1" applyFill="1" applyBorder="1" applyAlignment="1">
      <alignment horizontal="left" vertical="top" wrapText="1"/>
    </xf>
    <xf numFmtId="0" fontId="2" fillId="8" borderId="6" xfId="0" applyFont="1" applyFill="1" applyBorder="1" applyAlignment="1">
      <alignment horizontal="center" wrapText="1"/>
    </xf>
    <xf numFmtId="0" fontId="8" fillId="8" borderId="1" xfId="0" applyFont="1" applyFill="1" applyBorder="1" applyAlignment="1">
      <alignment horizontal="center" wrapText="1"/>
    </xf>
    <xf numFmtId="0" fontId="8" fillId="8" borderId="1" xfId="0" applyFont="1" applyFill="1" applyBorder="1" applyAlignment="1">
      <alignment horizontal="center" vertical="center" wrapText="1"/>
    </xf>
    <xf numFmtId="0" fontId="2" fillId="8" borderId="1" xfId="0" applyFont="1" applyFill="1" applyBorder="1" applyAlignment="1">
      <alignment horizontal="left" vertical="top" wrapText="1"/>
    </xf>
    <xf numFmtId="0" fontId="2" fillId="8" borderId="1" xfId="0" applyFont="1" applyFill="1" applyBorder="1" applyAlignment="1">
      <alignment horizontal="center" wrapText="1"/>
    </xf>
    <xf numFmtId="0" fontId="0" fillId="0" borderId="1" xfId="0" applyBorder="1" applyAlignment="1">
      <alignment horizontal="center" wrapText="1"/>
    </xf>
    <xf numFmtId="164" fontId="9" fillId="10" borderId="16" xfId="0" applyNumberFormat="1" applyFont="1" applyFill="1" applyBorder="1" applyAlignment="1">
      <alignment horizontal="right" vertical="top" wrapText="1"/>
    </xf>
    <xf numFmtId="164" fontId="9" fillId="10" borderId="20" xfId="0" applyNumberFormat="1" applyFont="1" applyFill="1" applyBorder="1" applyAlignment="1">
      <alignment horizontal="right" vertical="top" wrapText="1"/>
    </xf>
    <xf numFmtId="164" fontId="9" fillId="10" borderId="19" xfId="0" applyNumberFormat="1" applyFont="1" applyFill="1" applyBorder="1" applyAlignment="1">
      <alignment horizontal="right" vertical="top" wrapText="1"/>
    </xf>
    <xf numFmtId="0" fontId="8" fillId="8" borderId="3" xfId="0" applyFont="1" applyFill="1" applyBorder="1" applyAlignment="1">
      <alignment horizontal="left" wrapText="1"/>
    </xf>
    <xf numFmtId="0" fontId="8" fillId="8" borderId="5" xfId="0" applyFont="1" applyFill="1" applyBorder="1" applyAlignment="1">
      <alignment horizontal="left" wrapText="1"/>
    </xf>
    <xf numFmtId="0" fontId="23" fillId="0" borderId="0" xfId="0" applyFont="1" applyAlignment="1">
      <alignment horizontal="right"/>
    </xf>
    <xf numFmtId="0" fontId="7" fillId="0" borderId="0" xfId="0" applyFont="1" applyAlignment="1">
      <alignment horizontal="right"/>
    </xf>
    <xf numFmtId="0" fontId="9" fillId="0" borderId="1" xfId="0" applyFont="1" applyBorder="1" applyAlignment="1">
      <alignment horizontal="left" vertical="top" wrapText="1"/>
    </xf>
    <xf numFmtId="0" fontId="28" fillId="8" borderId="1" xfId="0" applyFont="1" applyFill="1" applyBorder="1" applyAlignment="1">
      <alignment vertical="center"/>
    </xf>
    <xf numFmtId="0" fontId="9" fillId="0" borderId="1" xfId="0" applyFont="1" applyBorder="1" applyAlignment="1">
      <alignment vertical="top" wrapText="1"/>
    </xf>
    <xf numFmtId="0" fontId="10" fillId="0" borderId="0" xfId="0" applyFont="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8" fillId="8" borderId="1" xfId="0" applyFont="1" applyFill="1" applyBorder="1"/>
    <xf numFmtId="0" fontId="11" fillId="8" borderId="1" xfId="0" applyFont="1" applyFill="1" applyBorder="1" applyAlignment="1">
      <alignment vertical="top" wrapText="1"/>
    </xf>
    <xf numFmtId="0" fontId="10" fillId="9" borderId="1" xfId="0" applyFont="1" applyFill="1" applyBorder="1" applyAlignment="1">
      <alignment horizontal="center"/>
    </xf>
    <xf numFmtId="0" fontId="11" fillId="8" borderId="1" xfId="0" applyFont="1" applyFill="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2" fillId="0" borderId="1" xfId="0" applyFont="1" applyBorder="1" applyAlignment="1">
      <alignment horizontal="left" vertical="top" wrapText="1"/>
    </xf>
    <xf numFmtId="0" fontId="10" fillId="5" borderId="1" xfId="0" applyFont="1" applyFill="1" applyBorder="1" applyAlignment="1">
      <alignment horizontal="right" vertical="center"/>
    </xf>
    <xf numFmtId="0" fontId="14" fillId="0" borderId="1" xfId="0" applyFont="1" applyBorder="1" applyAlignment="1">
      <alignment horizontal="center"/>
    </xf>
    <xf numFmtId="0" fontId="23" fillId="0" borderId="0" xfId="0" applyFont="1"/>
    <xf numFmtId="0" fontId="1" fillId="0" borderId="1" xfId="0" applyFont="1" applyBorder="1" applyAlignment="1">
      <alignment horizontal="center"/>
    </xf>
    <xf numFmtId="0" fontId="14" fillId="0" borderId="1" xfId="0" applyFont="1" applyBorder="1" applyAlignment="1">
      <alignment horizontal="right" vertical="center"/>
    </xf>
    <xf numFmtId="0" fontId="12" fillId="0" borderId="6" xfId="0" applyFont="1" applyBorder="1" applyAlignment="1">
      <alignment horizontal="left" vertical="top" wrapText="1"/>
    </xf>
    <xf numFmtId="0" fontId="12" fillId="0" borderId="5" xfId="0" applyFont="1" applyBorder="1" applyAlignment="1">
      <alignment horizontal="left" vertical="top" wrapText="1"/>
    </xf>
    <xf numFmtId="0" fontId="12" fillId="9" borderId="1" xfId="0" applyFont="1" applyFill="1" applyBorder="1" applyAlignment="1">
      <alignment horizontal="center"/>
    </xf>
    <xf numFmtId="0" fontId="28" fillId="8" borderId="3" xfId="0" applyFont="1" applyFill="1" applyBorder="1" applyAlignment="1">
      <alignment vertical="center"/>
    </xf>
    <xf numFmtId="0" fontId="28" fillId="8" borderId="5" xfId="0" applyFont="1" applyFill="1" applyBorder="1" applyAlignment="1">
      <alignment vertical="center"/>
    </xf>
    <xf numFmtId="0" fontId="28" fillId="8" borderId="4" xfId="0" applyFont="1" applyFill="1" applyBorder="1" applyAlignment="1">
      <alignment vertical="center"/>
    </xf>
    <xf numFmtId="0" fontId="11" fillId="8" borderId="3" xfId="0" applyFont="1" applyFill="1" applyBorder="1" applyAlignment="1">
      <alignment vertical="top" wrapText="1"/>
    </xf>
    <xf numFmtId="0" fontId="11" fillId="8" borderId="5" xfId="0" applyFont="1" applyFill="1" applyBorder="1" applyAlignment="1">
      <alignment vertical="top" wrapText="1"/>
    </xf>
    <xf numFmtId="0" fontId="11" fillId="8" borderId="4" xfId="0" applyFont="1" applyFill="1" applyBorder="1" applyAlignment="1">
      <alignment vertical="top" wrapText="1"/>
    </xf>
    <xf numFmtId="0" fontId="30" fillId="0" borderId="3" xfId="2" applyFont="1" applyFill="1" applyBorder="1" applyAlignment="1">
      <alignment horizontal="left" vertical="center" wrapText="1"/>
    </xf>
    <xf numFmtId="0" fontId="30" fillId="0" borderId="4" xfId="2" applyFont="1" applyFill="1" applyBorder="1" applyAlignment="1">
      <alignment horizontal="left" vertical="center" wrapText="1"/>
    </xf>
    <xf numFmtId="0" fontId="10" fillId="9" borderId="1" xfId="0" applyFont="1" applyFill="1" applyBorder="1" applyAlignment="1">
      <alignment horizontal="center" wrapText="1"/>
    </xf>
    <xf numFmtId="0" fontId="0" fillId="0" borderId="1" xfId="0" applyBorder="1" applyAlignment="1">
      <alignment horizontal="left" vertical="top"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cellXfs>
  <cellStyles count="3">
    <cellStyle name="Hyperlink" xfId="2" builtinId="8"/>
    <cellStyle name="Normal" xfId="0" builtinId="0"/>
    <cellStyle name="Percent" xfId="1" builtinId="5"/>
  </cellStyles>
  <dxfs count="0"/>
  <tableStyles count="0" defaultTableStyle="TableStyleMedium9" defaultPivotStyle="PivotStyleLight16"/>
  <colors>
    <mruColors>
      <color rgb="FFFFFFCC"/>
      <color rgb="FFFFCC99"/>
      <color rgb="FF1A329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31157-CD8C-4F9E-863E-1F9B873ADADD}">
  <dimension ref="A1:H9"/>
  <sheetViews>
    <sheetView tabSelected="1" workbookViewId="0"/>
  </sheetViews>
  <sheetFormatPr defaultColWidth="9.140625" defaultRowHeight="16.5" x14ac:dyDescent="0.3"/>
  <cols>
    <col min="1" max="1" width="5.140625" style="7" customWidth="1"/>
    <col min="2" max="3" width="24.5703125" style="7" customWidth="1"/>
    <col min="4" max="16384" width="9.140625" style="7"/>
  </cols>
  <sheetData>
    <row r="1" spans="1:8" x14ac:dyDescent="0.3">
      <c r="B1" s="33" t="s">
        <v>0</v>
      </c>
      <c r="C1" s="7" t="s">
        <v>1</v>
      </c>
      <c r="E1" s="23"/>
      <c r="F1" s="23"/>
      <c r="G1" s="23"/>
      <c r="H1" s="23"/>
    </row>
    <row r="2" spans="1:8" x14ac:dyDescent="0.3">
      <c r="E2" s="23"/>
      <c r="F2" s="23"/>
      <c r="G2" s="23"/>
      <c r="H2" s="23"/>
    </row>
    <row r="3" spans="1:8" x14ac:dyDescent="0.3">
      <c r="B3" s="33" t="s">
        <v>2</v>
      </c>
      <c r="C3" s="33" t="s">
        <v>3</v>
      </c>
      <c r="E3" s="23"/>
      <c r="F3" s="23"/>
      <c r="G3" s="23"/>
      <c r="H3" s="23"/>
    </row>
    <row r="4" spans="1:8" x14ac:dyDescent="0.3">
      <c r="A4" s="7">
        <v>1</v>
      </c>
      <c r="B4" s="7" t="s">
        <v>4</v>
      </c>
      <c r="C4" s="7" t="s">
        <v>5</v>
      </c>
      <c r="E4" s="195"/>
      <c r="F4" s="195"/>
      <c r="G4" s="195"/>
      <c r="H4" s="195"/>
    </row>
    <row r="5" spans="1:8" x14ac:dyDescent="0.3">
      <c r="A5" s="7">
        <v>2</v>
      </c>
      <c r="B5" s="7" t="s">
        <v>6</v>
      </c>
      <c r="C5" s="7" t="s">
        <v>7</v>
      </c>
      <c r="E5" s="23"/>
      <c r="F5" s="23"/>
      <c r="G5" s="23"/>
      <c r="H5" s="23"/>
    </row>
    <row r="6" spans="1:8" x14ac:dyDescent="0.3">
      <c r="A6" s="7">
        <v>3</v>
      </c>
      <c r="B6" s="7" t="s">
        <v>8</v>
      </c>
      <c r="C6" s="7" t="s">
        <v>9</v>
      </c>
      <c r="E6" s="23"/>
      <c r="F6" s="23"/>
      <c r="G6" s="23"/>
      <c r="H6" s="23"/>
    </row>
    <row r="7" spans="1:8" x14ac:dyDescent="0.3">
      <c r="A7" s="7">
        <v>4</v>
      </c>
      <c r="B7" s="7" t="s">
        <v>10</v>
      </c>
      <c r="C7" s="7" t="s">
        <v>11</v>
      </c>
      <c r="E7" s="23"/>
      <c r="F7" s="23"/>
      <c r="G7" s="23"/>
      <c r="H7" s="23"/>
    </row>
    <row r="8" spans="1:8" x14ac:dyDescent="0.3">
      <c r="D8" s="29"/>
      <c r="E8" s="23"/>
      <c r="F8" s="23"/>
      <c r="G8" s="23"/>
      <c r="H8" s="23"/>
    </row>
    <row r="9" spans="1:8" x14ac:dyDescent="0.3">
      <c r="D9" s="29"/>
      <c r="E9" s="23"/>
      <c r="F9" s="23"/>
      <c r="G9" s="23"/>
      <c r="H9" s="23"/>
    </row>
  </sheetData>
  <mergeCells count="1">
    <mergeCell ref="E4:H4"/>
  </mergeCells>
  <phoneticPr fontId="1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45B31-FDB2-48EA-B4B7-9848F9E8CDB2}">
  <dimension ref="A1:I19"/>
  <sheetViews>
    <sheetView zoomScaleNormal="100" workbookViewId="0">
      <selection sqref="A1:F1"/>
    </sheetView>
  </sheetViews>
  <sheetFormatPr defaultColWidth="9.140625" defaultRowHeight="15" x14ac:dyDescent="0.25"/>
  <cols>
    <col min="1" max="1" width="7.7109375" customWidth="1"/>
    <col min="2" max="2" width="60.7109375" customWidth="1"/>
    <col min="3" max="3" width="11.7109375" style="11" customWidth="1"/>
    <col min="4" max="6" width="11.7109375" customWidth="1"/>
    <col min="7" max="7" width="10.5703125" customWidth="1"/>
  </cols>
  <sheetData>
    <row r="1" spans="1:9" ht="18" customHeight="1" x14ac:dyDescent="0.25">
      <c r="A1" s="196" t="s">
        <v>12</v>
      </c>
      <c r="B1" s="196"/>
      <c r="C1" s="196"/>
      <c r="D1" s="196"/>
      <c r="E1" s="196"/>
      <c r="F1" s="196"/>
    </row>
    <row r="2" spans="1:9" ht="18" customHeight="1" x14ac:dyDescent="0.25">
      <c r="A2" s="197" t="str">
        <f>'Bidder-Key Staff'!C1</f>
        <v>NTT DATA</v>
      </c>
      <c r="B2" s="198"/>
      <c r="C2" s="198"/>
      <c r="D2" s="198"/>
      <c r="E2" s="198"/>
      <c r="F2" s="198"/>
    </row>
    <row r="3" spans="1:9" s="35" customFormat="1" ht="44.1" customHeight="1" x14ac:dyDescent="0.25">
      <c r="A3" s="34"/>
      <c r="B3" s="34" t="s">
        <v>13</v>
      </c>
      <c r="C3" s="34" t="s">
        <v>14</v>
      </c>
      <c r="D3" s="34" t="s">
        <v>15</v>
      </c>
      <c r="E3" s="34" t="s">
        <v>16</v>
      </c>
      <c r="F3" s="34" t="s">
        <v>17</v>
      </c>
    </row>
    <row r="4" spans="1:9" s="7" customFormat="1" ht="30" customHeight="1" x14ac:dyDescent="0.3">
      <c r="A4" s="36">
        <v>1</v>
      </c>
      <c r="B4" s="37" t="s">
        <v>18</v>
      </c>
      <c r="C4" s="38">
        <v>0.1</v>
      </c>
      <c r="D4" s="39">
        <f>ROUND('U&amp;A-1 '!AF7,2)</f>
        <v>2.4500000000000002</v>
      </c>
      <c r="E4" s="40">
        <v>4</v>
      </c>
      <c r="F4" s="39">
        <f>ROUND(D4/E4*C4*100,2)</f>
        <v>6.13</v>
      </c>
      <c r="G4"/>
    </row>
    <row r="5" spans="1:9" s="7" customFormat="1" ht="30" customHeight="1" x14ac:dyDescent="0.3">
      <c r="A5" s="36">
        <v>2</v>
      </c>
      <c r="B5" s="37" t="s">
        <v>19</v>
      </c>
      <c r="C5" s="38">
        <v>0.1</v>
      </c>
      <c r="D5" s="39">
        <f>ROUND('U&amp;A-2'!AF8,2)</f>
        <v>2.7</v>
      </c>
      <c r="E5" s="40">
        <v>4</v>
      </c>
      <c r="F5" s="39">
        <f>ROUND(D5/E5*C5*100,2)</f>
        <v>6.75</v>
      </c>
      <c r="I5" s="23"/>
    </row>
    <row r="6" spans="1:9" s="7" customFormat="1" ht="30" customHeight="1" x14ac:dyDescent="0.3">
      <c r="A6" s="36">
        <v>3</v>
      </c>
      <c r="B6" s="37" t="s">
        <v>20</v>
      </c>
      <c r="C6" s="38">
        <v>0.1</v>
      </c>
      <c r="D6" s="39">
        <f>ROUND('U&amp;A-3'!AF9,2)</f>
        <v>2.8</v>
      </c>
      <c r="E6" s="40">
        <v>4</v>
      </c>
      <c r="F6" s="39">
        <f>ROUND(D6/E6*C6*100,2)</f>
        <v>7</v>
      </c>
    </row>
    <row r="7" spans="1:9" s="7" customFormat="1" ht="30" customHeight="1" x14ac:dyDescent="0.3">
      <c r="A7" s="36">
        <v>4</v>
      </c>
      <c r="B7" s="37" t="s">
        <v>21</v>
      </c>
      <c r="C7" s="38">
        <v>0.1</v>
      </c>
      <c r="D7" s="39">
        <f>ROUND('U&amp;A-4'!AF7,2)</f>
        <v>3.05</v>
      </c>
      <c r="E7" s="40">
        <v>4</v>
      </c>
      <c r="F7" s="39">
        <f>ROUND(D7/E7*C7*100,2)</f>
        <v>7.63</v>
      </c>
    </row>
    <row r="8" spans="1:9" s="7" customFormat="1" ht="6.95" customHeight="1" x14ac:dyDescent="0.3">
      <c r="A8" s="41"/>
      <c r="B8" s="199"/>
      <c r="C8" s="200"/>
      <c r="D8" s="200"/>
      <c r="E8" s="200"/>
      <c r="F8" s="201"/>
    </row>
    <row r="9" spans="1:9" s="7" customFormat="1" ht="15.95" customHeight="1" x14ac:dyDescent="0.3">
      <c r="A9" s="42"/>
      <c r="B9" s="42" t="s">
        <v>22</v>
      </c>
      <c r="C9" s="43">
        <f>SUM(C4:C8)</f>
        <v>0.4</v>
      </c>
      <c r="D9" s="44">
        <f>SUM(D4:D8)</f>
        <v>11</v>
      </c>
      <c r="E9" s="45">
        <f>SUM(E4:E8)</f>
        <v>16</v>
      </c>
      <c r="F9" s="44">
        <f>SUM(F4:F8)</f>
        <v>27.509999999999998</v>
      </c>
    </row>
    <row r="10" spans="1:9" x14ac:dyDescent="0.25">
      <c r="D10" s="11"/>
      <c r="E10" s="11"/>
      <c r="F10" s="11"/>
    </row>
    <row r="12" spans="1:9" x14ac:dyDescent="0.25">
      <c r="B12" s="13"/>
      <c r="C12" s="14"/>
    </row>
    <row r="13" spans="1:9" x14ac:dyDescent="0.25">
      <c r="B13" s="15"/>
      <c r="C13" s="16"/>
    </row>
    <row r="14" spans="1:9" x14ac:dyDescent="0.25">
      <c r="B14" s="16"/>
      <c r="C14" s="16"/>
    </row>
    <row r="15" spans="1:9" x14ac:dyDescent="0.25">
      <c r="B15" s="16"/>
    </row>
    <row r="16" spans="1:9" x14ac:dyDescent="0.25">
      <c r="B16" s="16"/>
      <c r="C16" s="16"/>
    </row>
    <row r="17" spans="2:2" x14ac:dyDescent="0.25">
      <c r="B17" s="16"/>
    </row>
    <row r="18" spans="2:2" x14ac:dyDescent="0.25">
      <c r="B18" s="16"/>
    </row>
    <row r="19" spans="2:2" x14ac:dyDescent="0.25">
      <c r="B19" s="16"/>
    </row>
  </sheetData>
  <mergeCells count="3">
    <mergeCell ref="A1:F1"/>
    <mergeCell ref="A2:F2"/>
    <mergeCell ref="B8:F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47356-3EDA-4080-BE54-66C8F78F53FC}">
  <sheetPr>
    <pageSetUpPr fitToPage="1"/>
  </sheetPr>
  <dimension ref="A1:AJ40"/>
  <sheetViews>
    <sheetView zoomScale="85" zoomScaleNormal="85" zoomScaleSheetLayoutView="80" workbookViewId="0">
      <pane xSplit="2" ySplit="3" topLeftCell="C4" activePane="bottomRight" state="frozen"/>
      <selection sqref="A1:I2"/>
      <selection pane="topRight" sqref="A1:I2"/>
      <selection pane="bottomLeft" sqref="A1:I2"/>
      <selection pane="bottomRight" activeCell="C4" sqref="C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88.5703125" style="7" customWidth="1"/>
    <col min="8" max="8" width="36.5703125" style="7" customWidth="1"/>
    <col min="9" max="9" width="6" style="7" customWidth="1"/>
    <col min="10" max="11" width="30.5703125" style="7" customWidth="1"/>
    <col min="12" max="12" width="6" style="7" customWidth="1"/>
    <col min="13" max="13" width="48.5703125" style="7" customWidth="1"/>
    <col min="14" max="14" width="36.140625" style="7" customWidth="1"/>
    <col min="15" max="15" width="6" style="7" customWidth="1"/>
    <col min="16" max="16" width="30.5703125" style="2" customWidth="1"/>
    <col min="17" max="17" width="30.5703125" style="7" customWidth="1"/>
    <col min="18" max="18" width="6" style="7" customWidth="1"/>
    <col min="19" max="20" width="32.5703125" style="7" customWidth="1"/>
    <col min="21" max="21" width="6" style="7" customWidth="1"/>
    <col min="22" max="22" width="32.5703125" style="7" customWidth="1"/>
    <col min="23" max="23" width="32.5703125" style="5" customWidth="1"/>
    <col min="24" max="24" width="6" style="5" customWidth="1"/>
    <col min="25" max="26" width="32.5703125" style="5" customWidth="1"/>
    <col min="27" max="27" width="6" style="5" customWidth="1"/>
    <col min="28" max="29" width="30.5703125" style="5" customWidth="1"/>
    <col min="30" max="30" width="6" style="5" customWidth="1"/>
    <col min="31" max="32" width="8.5703125" style="5" customWidth="1"/>
    <col min="33" max="33" width="62.5703125" style="5" customWidth="1"/>
    <col min="34" max="34" width="9.140625" style="5"/>
    <col min="35" max="36" width="48.7109375" style="5" customWidth="1"/>
    <col min="37" max="16384" width="9.140625" style="5"/>
  </cols>
  <sheetData>
    <row r="1" spans="1:36" ht="16.5" customHeight="1" x14ac:dyDescent="0.25">
      <c r="A1" s="214" t="str">
        <f>'U&amp;A Summary'!B4</f>
        <v>Understanding and Approach to Quality Assurance Staffing</v>
      </c>
      <c r="B1" s="215"/>
      <c r="C1" s="218"/>
      <c r="D1" s="211" t="s">
        <v>394</v>
      </c>
      <c r="E1" s="212"/>
      <c r="F1" s="213"/>
      <c r="G1" s="211" t="s">
        <v>395</v>
      </c>
      <c r="H1" s="212"/>
      <c r="I1" s="213"/>
      <c r="J1" s="211" t="s">
        <v>396</v>
      </c>
      <c r="K1" s="212"/>
      <c r="L1" s="213"/>
      <c r="M1" s="211" t="s">
        <v>397</v>
      </c>
      <c r="N1" s="212"/>
      <c r="O1" s="213"/>
      <c r="P1" s="211" t="s">
        <v>398</v>
      </c>
      <c r="Q1" s="212"/>
      <c r="R1" s="213"/>
      <c r="S1" s="211" t="s">
        <v>399</v>
      </c>
      <c r="T1" s="212"/>
      <c r="U1" s="213"/>
      <c r="V1" s="211" t="s">
        <v>400</v>
      </c>
      <c r="W1" s="212"/>
      <c r="X1" s="213"/>
      <c r="Y1" s="211" t="s">
        <v>401</v>
      </c>
      <c r="Z1" s="212"/>
      <c r="AA1" s="213"/>
      <c r="AB1" s="211" t="s">
        <v>402</v>
      </c>
      <c r="AC1" s="212"/>
      <c r="AD1" s="213"/>
      <c r="AE1" s="46"/>
      <c r="AF1" s="202" t="s">
        <v>23</v>
      </c>
      <c r="AG1" s="203"/>
    </row>
    <row r="2" spans="1:36" ht="16.5" customHeight="1" x14ac:dyDescent="0.25">
      <c r="A2" s="216"/>
      <c r="B2" s="217"/>
      <c r="C2" s="219"/>
      <c r="D2" s="206" t="s">
        <v>24</v>
      </c>
      <c r="E2" s="207"/>
      <c r="F2" s="208"/>
      <c r="G2" s="206" t="s">
        <v>24</v>
      </c>
      <c r="H2" s="207"/>
      <c r="I2" s="208"/>
      <c r="J2" s="206" t="s">
        <v>24</v>
      </c>
      <c r="K2" s="207"/>
      <c r="L2" s="208"/>
      <c r="M2" s="206" t="s">
        <v>24</v>
      </c>
      <c r="N2" s="207"/>
      <c r="O2" s="208"/>
      <c r="P2" s="206" t="s">
        <v>24</v>
      </c>
      <c r="Q2" s="207"/>
      <c r="R2" s="208"/>
      <c r="S2" s="206" t="s">
        <v>24</v>
      </c>
      <c r="T2" s="207"/>
      <c r="U2" s="208"/>
      <c r="V2" s="206" t="s">
        <v>24</v>
      </c>
      <c r="W2" s="207"/>
      <c r="X2" s="208"/>
      <c r="Y2" s="206" t="s">
        <v>24</v>
      </c>
      <c r="Z2" s="207"/>
      <c r="AA2" s="208"/>
      <c r="AB2" s="206" t="s">
        <v>24</v>
      </c>
      <c r="AC2" s="207"/>
      <c r="AD2" s="208"/>
      <c r="AE2" s="47"/>
      <c r="AF2" s="204"/>
      <c r="AG2" s="205"/>
    </row>
    <row r="3" spans="1:36" s="52" customFormat="1" ht="62.1" customHeight="1" x14ac:dyDescent="0.25">
      <c r="A3" s="48"/>
      <c r="B3" s="49" t="s">
        <v>25</v>
      </c>
      <c r="C3" s="49" t="s">
        <v>26</v>
      </c>
      <c r="D3" s="34" t="s">
        <v>27</v>
      </c>
      <c r="E3" s="34" t="s">
        <v>28</v>
      </c>
      <c r="F3" s="50" t="s">
        <v>29</v>
      </c>
      <c r="G3" s="34" t="s">
        <v>27</v>
      </c>
      <c r="H3" s="34" t="s">
        <v>28</v>
      </c>
      <c r="I3" s="50" t="s">
        <v>29</v>
      </c>
      <c r="J3" s="34" t="s">
        <v>27</v>
      </c>
      <c r="K3" s="34" t="s">
        <v>28</v>
      </c>
      <c r="L3" s="50" t="s">
        <v>29</v>
      </c>
      <c r="M3" s="34" t="s">
        <v>27</v>
      </c>
      <c r="N3" s="34" t="s">
        <v>28</v>
      </c>
      <c r="O3" s="50" t="s">
        <v>29</v>
      </c>
      <c r="P3" s="34" t="s">
        <v>27</v>
      </c>
      <c r="Q3" s="34" t="s">
        <v>28</v>
      </c>
      <c r="R3" s="50" t="s">
        <v>29</v>
      </c>
      <c r="S3" s="34" t="s">
        <v>27</v>
      </c>
      <c r="T3" s="34" t="s">
        <v>28</v>
      </c>
      <c r="U3" s="50" t="s">
        <v>29</v>
      </c>
      <c r="V3" s="34" t="s">
        <v>27</v>
      </c>
      <c r="W3" s="34" t="s">
        <v>28</v>
      </c>
      <c r="X3" s="50" t="s">
        <v>29</v>
      </c>
      <c r="Y3" s="34" t="s">
        <v>27</v>
      </c>
      <c r="Z3" s="34" t="s">
        <v>28</v>
      </c>
      <c r="AA3" s="50" t="s">
        <v>29</v>
      </c>
      <c r="AB3" s="34" t="s">
        <v>27</v>
      </c>
      <c r="AC3" s="34" t="s">
        <v>28</v>
      </c>
      <c r="AD3" s="50" t="s">
        <v>30</v>
      </c>
      <c r="AE3" s="51" t="s">
        <v>31</v>
      </c>
      <c r="AF3" s="51" t="s">
        <v>32</v>
      </c>
      <c r="AG3" s="34" t="s">
        <v>33</v>
      </c>
      <c r="AI3" s="34" t="s">
        <v>34</v>
      </c>
      <c r="AJ3" s="34" t="s">
        <v>35</v>
      </c>
    </row>
    <row r="4" spans="1:36" s="63" customFormat="1" ht="371.25" customHeight="1" x14ac:dyDescent="0.25">
      <c r="A4" s="53" t="s">
        <v>36</v>
      </c>
      <c r="B4" s="54" t="s">
        <v>37</v>
      </c>
      <c r="C4" s="55" t="s">
        <v>38</v>
      </c>
      <c r="D4" s="57" t="s">
        <v>39</v>
      </c>
      <c r="E4" s="57" t="s">
        <v>40</v>
      </c>
      <c r="F4" s="58">
        <v>2</v>
      </c>
      <c r="G4" s="57" t="s">
        <v>41</v>
      </c>
      <c r="H4" s="57" t="s">
        <v>42</v>
      </c>
      <c r="I4" s="58">
        <v>2</v>
      </c>
      <c r="J4" s="57" t="s">
        <v>43</v>
      </c>
      <c r="K4" s="57" t="s">
        <v>44</v>
      </c>
      <c r="L4" s="58">
        <v>2</v>
      </c>
      <c r="M4" s="59" t="s">
        <v>45</v>
      </c>
      <c r="N4" s="59" t="s">
        <v>46</v>
      </c>
      <c r="O4" s="58">
        <v>2</v>
      </c>
      <c r="P4" s="57" t="s">
        <v>47</v>
      </c>
      <c r="Q4" s="57" t="s">
        <v>48</v>
      </c>
      <c r="R4" s="58">
        <v>2</v>
      </c>
      <c r="S4" s="57" t="s">
        <v>49</v>
      </c>
      <c r="T4" s="57" t="s">
        <v>50</v>
      </c>
      <c r="U4" s="58">
        <v>2</v>
      </c>
      <c r="V4" s="57" t="s">
        <v>51</v>
      </c>
      <c r="W4" s="57" t="s">
        <v>52</v>
      </c>
      <c r="X4" s="58">
        <v>2</v>
      </c>
      <c r="Y4" s="57" t="s">
        <v>53</v>
      </c>
      <c r="Z4" s="57" t="s">
        <v>54</v>
      </c>
      <c r="AA4" s="58">
        <v>2</v>
      </c>
      <c r="AB4" s="57" t="s">
        <v>55</v>
      </c>
      <c r="AC4" s="57" t="s">
        <v>56</v>
      </c>
      <c r="AD4" s="58">
        <v>3</v>
      </c>
      <c r="AE4" s="60">
        <f>AVERAGE(F4,I4,L4,O4,R4,U4,X4,AA4,AD4)</f>
        <v>2.1111111111111112</v>
      </c>
      <c r="AF4" s="61">
        <v>2.1</v>
      </c>
      <c r="AG4" s="174" t="s">
        <v>403</v>
      </c>
      <c r="AI4" s="62" t="s">
        <v>57</v>
      </c>
      <c r="AJ4" s="62"/>
    </row>
    <row r="5" spans="1:36" s="63" customFormat="1" ht="291.95" customHeight="1" x14ac:dyDescent="0.25">
      <c r="A5" s="64" t="s">
        <v>58</v>
      </c>
      <c r="B5" s="65" t="s">
        <v>59</v>
      </c>
      <c r="C5" s="55" t="s">
        <v>38</v>
      </c>
      <c r="D5" s="56" t="s">
        <v>60</v>
      </c>
      <c r="E5" s="56" t="s">
        <v>61</v>
      </c>
      <c r="F5" s="66">
        <v>2</v>
      </c>
      <c r="G5" s="56" t="s">
        <v>62</v>
      </c>
      <c r="H5" s="56"/>
      <c r="I5" s="66">
        <v>3</v>
      </c>
      <c r="J5" s="57" t="s">
        <v>63</v>
      </c>
      <c r="K5" s="57"/>
      <c r="L5" s="58">
        <v>4</v>
      </c>
      <c r="M5" s="57" t="s">
        <v>64</v>
      </c>
      <c r="N5" s="57" t="s">
        <v>65</v>
      </c>
      <c r="O5" s="66">
        <v>2</v>
      </c>
      <c r="P5" s="56" t="s">
        <v>66</v>
      </c>
      <c r="Q5" s="56" t="s">
        <v>67</v>
      </c>
      <c r="R5" s="66">
        <v>3</v>
      </c>
      <c r="S5" s="56" t="s">
        <v>68</v>
      </c>
      <c r="T5" s="56" t="s">
        <v>69</v>
      </c>
      <c r="U5" s="66">
        <v>3</v>
      </c>
      <c r="V5" s="56" t="s">
        <v>70</v>
      </c>
      <c r="W5" s="56" t="s">
        <v>71</v>
      </c>
      <c r="X5" s="66">
        <v>3</v>
      </c>
      <c r="Y5" s="56" t="s">
        <v>72</v>
      </c>
      <c r="Z5" s="56" t="s">
        <v>73</v>
      </c>
      <c r="AA5" s="66">
        <v>2</v>
      </c>
      <c r="AB5" s="56" t="s">
        <v>74</v>
      </c>
      <c r="AC5" s="56" t="s">
        <v>75</v>
      </c>
      <c r="AD5" s="66">
        <v>3</v>
      </c>
      <c r="AE5" s="60">
        <f>AVERAGE(F5,I5,L5,O5,R5,U5,X5,AA5,AD5)</f>
        <v>2.7777777777777777</v>
      </c>
      <c r="AF5" s="61">
        <v>2.8</v>
      </c>
      <c r="AG5" s="62" t="s">
        <v>404</v>
      </c>
      <c r="AI5" s="62" t="s">
        <v>76</v>
      </c>
      <c r="AJ5" s="62"/>
    </row>
    <row r="6" spans="1:36" ht="15.95" customHeight="1" x14ac:dyDescent="0.3">
      <c r="D6" s="3"/>
      <c r="P6" s="3"/>
      <c r="AC6" s="209" t="s">
        <v>77</v>
      </c>
      <c r="AD6" s="210"/>
      <c r="AE6" s="21"/>
      <c r="AF6" s="22">
        <f>SUM(AF4:AF5)</f>
        <v>4.9000000000000004</v>
      </c>
    </row>
    <row r="7" spans="1:36" ht="15.95" customHeight="1" x14ac:dyDescent="0.3">
      <c r="D7" s="3"/>
      <c r="P7" s="3"/>
      <c r="AC7" s="209" t="s">
        <v>78</v>
      </c>
      <c r="AD7" s="210"/>
      <c r="AE7" s="21"/>
      <c r="AF7" s="28">
        <f>AVERAGE(AF4:AF5)</f>
        <v>2.4500000000000002</v>
      </c>
    </row>
    <row r="8" spans="1:36" x14ac:dyDescent="0.3">
      <c r="D8" s="3"/>
      <c r="P8" s="3"/>
    </row>
    <row r="9" spans="1:36" ht="16.5" customHeight="1" x14ac:dyDescent="0.3">
      <c r="D9" s="3"/>
      <c r="P9" s="3"/>
    </row>
    <row r="10" spans="1:36" x14ac:dyDescent="0.3">
      <c r="D10" s="3"/>
      <c r="P10" s="3"/>
    </row>
    <row r="11" spans="1:36" ht="16.5" customHeight="1" x14ac:dyDescent="0.3">
      <c r="D11" s="3"/>
      <c r="P11" s="3"/>
    </row>
    <row r="12" spans="1:36" x14ac:dyDescent="0.3">
      <c r="D12" s="3"/>
      <c r="P12" s="3"/>
    </row>
    <row r="13" spans="1:36" ht="16.5" customHeight="1"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autoFilter ref="A3:V5" xr:uid="{00000000-0009-0000-0000-000002000000}"/>
  <mergeCells count="23">
    <mergeCell ref="A1:B2"/>
    <mergeCell ref="C1:C2"/>
    <mergeCell ref="D1:F1"/>
    <mergeCell ref="G1:I1"/>
    <mergeCell ref="D2:F2"/>
    <mergeCell ref="G2:I2"/>
    <mergeCell ref="AC7:AD7"/>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6:AD6"/>
  </mergeCells>
  <pageMargins left="0.25" right="0.25" top="0.75" bottom="0.75" header="0.3" footer="0.3"/>
  <pageSetup scale="52"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818B-B786-4A28-875E-5E1C9A7F52D0}">
  <dimension ref="A1:AJ41"/>
  <sheetViews>
    <sheetView zoomScale="85" zoomScaleNormal="85" workbookViewId="0">
      <pane xSplit="2" ySplit="3" topLeftCell="C4" activePane="bottomRight" state="frozen"/>
      <selection sqref="A1:I2"/>
      <selection pane="topRight" sqref="A1:I2"/>
      <selection pane="bottomLeft" sqref="A1:I2"/>
      <selection pane="bottomRight" activeCell="C4" sqref="C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60.5703125" style="7" customWidth="1"/>
    <col min="8" max="8" width="34.5703125" style="7" customWidth="1"/>
    <col min="9" max="9" width="6" style="7" customWidth="1"/>
    <col min="10" max="11" width="30.5703125" style="7" customWidth="1"/>
    <col min="12" max="12" width="6" style="7" customWidth="1"/>
    <col min="13" max="13" width="48.5703125" style="7" customWidth="1"/>
    <col min="14" max="14" width="34.5703125" style="7" customWidth="1"/>
    <col min="15" max="15" width="6" style="7" customWidth="1"/>
    <col min="16" max="16" width="32.5703125" style="2" customWidth="1"/>
    <col min="17" max="17" width="32.5703125" style="7" customWidth="1"/>
    <col min="18" max="18" width="6" style="7" customWidth="1"/>
    <col min="19" max="19" width="34.5703125" style="7" customWidth="1"/>
    <col min="20" max="20" width="60.5703125" style="7" customWidth="1"/>
    <col min="21" max="21" width="6" style="7" customWidth="1"/>
    <col min="22" max="22" width="34.5703125" style="7" customWidth="1"/>
    <col min="23" max="23" width="34.5703125" style="5" customWidth="1"/>
    <col min="24" max="24" width="6" style="5" customWidth="1"/>
    <col min="25" max="26" width="34.5703125" style="5" customWidth="1"/>
    <col min="27" max="27" width="6" style="5" customWidth="1"/>
    <col min="28" max="29" width="30.5703125" style="5" customWidth="1"/>
    <col min="30" max="30" width="6" style="5" customWidth="1"/>
    <col min="31" max="32" width="8.5703125" style="5" customWidth="1"/>
    <col min="33" max="33" width="58.5703125" style="5" customWidth="1"/>
    <col min="34" max="34" width="9.140625" style="5"/>
    <col min="35" max="36" width="42.5703125" style="5" customWidth="1"/>
    <col min="37" max="16384" width="9.140625" style="5"/>
  </cols>
  <sheetData>
    <row r="1" spans="1:36" ht="16.5" customHeight="1" x14ac:dyDescent="0.25">
      <c r="A1" s="223" t="str">
        <f>'U&amp;A Summary'!B5</f>
        <v>Understanding and Approach to Quality Assurance Services - Integrated Multi-Contractor Environment</v>
      </c>
      <c r="B1" s="215"/>
      <c r="C1" s="218"/>
      <c r="D1" s="206" t="s">
        <v>394</v>
      </c>
      <c r="E1" s="207"/>
      <c r="F1" s="208"/>
      <c r="G1" s="206" t="s">
        <v>395</v>
      </c>
      <c r="H1" s="207"/>
      <c r="I1" s="208"/>
      <c r="J1" s="206" t="s">
        <v>396</v>
      </c>
      <c r="K1" s="207"/>
      <c r="L1" s="208"/>
      <c r="M1" s="206" t="s">
        <v>397</v>
      </c>
      <c r="N1" s="207"/>
      <c r="O1" s="208"/>
      <c r="P1" s="206" t="s">
        <v>398</v>
      </c>
      <c r="Q1" s="207"/>
      <c r="R1" s="208"/>
      <c r="S1" s="206" t="s">
        <v>399</v>
      </c>
      <c r="T1" s="207"/>
      <c r="U1" s="208"/>
      <c r="V1" s="206" t="s">
        <v>400</v>
      </c>
      <c r="W1" s="207"/>
      <c r="X1" s="208"/>
      <c r="Y1" s="206" t="s">
        <v>401</v>
      </c>
      <c r="Z1" s="207"/>
      <c r="AA1" s="208"/>
      <c r="AB1" s="206" t="s">
        <v>402</v>
      </c>
      <c r="AC1" s="207"/>
      <c r="AD1" s="208"/>
      <c r="AE1" s="67"/>
      <c r="AF1" s="220" t="s">
        <v>23</v>
      </c>
      <c r="AG1" s="221"/>
    </row>
    <row r="2" spans="1:36" ht="27.95" customHeight="1" x14ac:dyDescent="0.25">
      <c r="A2" s="224"/>
      <c r="B2" s="217"/>
      <c r="C2" s="225"/>
      <c r="D2" s="206" t="s">
        <v>24</v>
      </c>
      <c r="E2" s="207"/>
      <c r="F2" s="208"/>
      <c r="G2" s="206" t="s">
        <v>24</v>
      </c>
      <c r="H2" s="207"/>
      <c r="I2" s="208"/>
      <c r="J2" s="206" t="s">
        <v>24</v>
      </c>
      <c r="K2" s="207"/>
      <c r="L2" s="208"/>
      <c r="M2" s="206" t="s">
        <v>24</v>
      </c>
      <c r="N2" s="207"/>
      <c r="O2" s="208"/>
      <c r="P2" s="206" t="s">
        <v>24</v>
      </c>
      <c r="Q2" s="207"/>
      <c r="R2" s="208"/>
      <c r="S2" s="206" t="s">
        <v>24</v>
      </c>
      <c r="T2" s="207"/>
      <c r="U2" s="208"/>
      <c r="V2" s="206" t="s">
        <v>24</v>
      </c>
      <c r="W2" s="207"/>
      <c r="X2" s="208"/>
      <c r="Y2" s="206" t="s">
        <v>24</v>
      </c>
      <c r="Z2" s="207"/>
      <c r="AA2" s="208"/>
      <c r="AB2" s="206" t="s">
        <v>24</v>
      </c>
      <c r="AC2" s="207"/>
      <c r="AD2" s="208"/>
      <c r="AE2" s="67"/>
      <c r="AF2" s="204"/>
      <c r="AG2" s="222"/>
    </row>
    <row r="3" spans="1:36" s="52" customFormat="1" ht="62.1" customHeight="1" x14ac:dyDescent="0.25">
      <c r="A3" s="68"/>
      <c r="B3" s="34" t="s">
        <v>25</v>
      </c>
      <c r="C3" s="34" t="s">
        <v>26</v>
      </c>
      <c r="D3" s="34" t="s">
        <v>27</v>
      </c>
      <c r="E3" s="34" t="s">
        <v>28</v>
      </c>
      <c r="F3" s="50" t="s">
        <v>29</v>
      </c>
      <c r="G3" s="34" t="s">
        <v>27</v>
      </c>
      <c r="H3" s="34" t="s">
        <v>28</v>
      </c>
      <c r="I3" s="50" t="s">
        <v>29</v>
      </c>
      <c r="J3" s="34" t="s">
        <v>27</v>
      </c>
      <c r="K3" s="34" t="s">
        <v>28</v>
      </c>
      <c r="L3" s="50" t="s">
        <v>29</v>
      </c>
      <c r="M3" s="34" t="s">
        <v>27</v>
      </c>
      <c r="N3" s="34" t="s">
        <v>28</v>
      </c>
      <c r="O3" s="50" t="s">
        <v>29</v>
      </c>
      <c r="P3" s="34" t="s">
        <v>27</v>
      </c>
      <c r="Q3" s="34" t="s">
        <v>28</v>
      </c>
      <c r="R3" s="50" t="s">
        <v>29</v>
      </c>
      <c r="S3" s="34" t="s">
        <v>27</v>
      </c>
      <c r="T3" s="34" t="s">
        <v>28</v>
      </c>
      <c r="U3" s="50" t="s">
        <v>29</v>
      </c>
      <c r="V3" s="34" t="s">
        <v>27</v>
      </c>
      <c r="W3" s="34" t="s">
        <v>28</v>
      </c>
      <c r="X3" s="50" t="s">
        <v>29</v>
      </c>
      <c r="Y3" s="34" t="s">
        <v>27</v>
      </c>
      <c r="Z3" s="34" t="s">
        <v>28</v>
      </c>
      <c r="AA3" s="50" t="s">
        <v>29</v>
      </c>
      <c r="AB3" s="34" t="s">
        <v>27</v>
      </c>
      <c r="AC3" s="34" t="s">
        <v>28</v>
      </c>
      <c r="AD3" s="50" t="s">
        <v>29</v>
      </c>
      <c r="AE3" s="51" t="s">
        <v>31</v>
      </c>
      <c r="AF3" s="51" t="s">
        <v>32</v>
      </c>
      <c r="AG3" s="34" t="s">
        <v>33</v>
      </c>
      <c r="AI3" s="34" t="s">
        <v>34</v>
      </c>
      <c r="AJ3" s="34" t="s">
        <v>35</v>
      </c>
    </row>
    <row r="4" spans="1:36" s="63" customFormat="1" ht="339" customHeight="1" x14ac:dyDescent="0.25">
      <c r="A4" s="53" t="s">
        <v>79</v>
      </c>
      <c r="B4" s="54" t="s">
        <v>80</v>
      </c>
      <c r="C4" s="55" t="s">
        <v>81</v>
      </c>
      <c r="D4" s="57" t="s">
        <v>82</v>
      </c>
      <c r="E4" s="57" t="s">
        <v>83</v>
      </c>
      <c r="F4" s="58">
        <v>2</v>
      </c>
      <c r="G4" s="57" t="s">
        <v>84</v>
      </c>
      <c r="H4" s="57" t="s">
        <v>85</v>
      </c>
      <c r="I4" s="58">
        <v>2</v>
      </c>
      <c r="J4" s="57" t="s">
        <v>86</v>
      </c>
      <c r="K4" s="57"/>
      <c r="L4" s="58">
        <v>3</v>
      </c>
      <c r="M4" s="173" t="s">
        <v>87</v>
      </c>
      <c r="N4" s="57" t="s">
        <v>88</v>
      </c>
      <c r="O4" s="58">
        <v>2</v>
      </c>
      <c r="P4" s="57" t="s">
        <v>89</v>
      </c>
      <c r="Q4" s="57" t="s">
        <v>90</v>
      </c>
      <c r="R4" s="58">
        <v>3</v>
      </c>
      <c r="S4" s="57" t="s">
        <v>91</v>
      </c>
      <c r="T4" s="57" t="s">
        <v>92</v>
      </c>
      <c r="U4" s="58">
        <v>2</v>
      </c>
      <c r="V4" s="57" t="s">
        <v>93</v>
      </c>
      <c r="W4" s="57" t="s">
        <v>94</v>
      </c>
      <c r="X4" s="58">
        <v>2</v>
      </c>
      <c r="Y4" s="57" t="s">
        <v>95</v>
      </c>
      <c r="Z4" s="57" t="s">
        <v>96</v>
      </c>
      <c r="AA4" s="58">
        <v>2</v>
      </c>
      <c r="AB4" s="57" t="s">
        <v>97</v>
      </c>
      <c r="AC4" s="57" t="s">
        <v>98</v>
      </c>
      <c r="AD4" s="58">
        <v>3</v>
      </c>
      <c r="AE4" s="60">
        <f>AVERAGE(F4,I4,L4,O4,R4,U4,X4,AA4,AD4)</f>
        <v>2.3333333333333335</v>
      </c>
      <c r="AF4" s="61">
        <v>2.2999999999999998</v>
      </c>
      <c r="AG4" s="62" t="s">
        <v>405</v>
      </c>
      <c r="AI4" s="62"/>
      <c r="AJ4" s="62"/>
    </row>
    <row r="5" spans="1:36" s="63" customFormat="1" ht="309.75" customHeight="1" x14ac:dyDescent="0.25">
      <c r="A5" s="64" t="s">
        <v>99</v>
      </c>
      <c r="B5" s="65" t="s">
        <v>100</v>
      </c>
      <c r="C5" s="55" t="s">
        <v>81</v>
      </c>
      <c r="D5" s="56" t="s">
        <v>101</v>
      </c>
      <c r="E5" s="56" t="s">
        <v>102</v>
      </c>
      <c r="F5" s="66">
        <v>3</v>
      </c>
      <c r="G5" s="56" t="s">
        <v>103</v>
      </c>
      <c r="H5" s="56" t="s">
        <v>104</v>
      </c>
      <c r="I5" s="66">
        <v>3</v>
      </c>
      <c r="J5" s="57" t="s">
        <v>105</v>
      </c>
      <c r="K5" s="57"/>
      <c r="L5" s="58">
        <v>3</v>
      </c>
      <c r="M5" s="56" t="s">
        <v>106</v>
      </c>
      <c r="N5" s="56"/>
      <c r="O5" s="66">
        <v>3</v>
      </c>
      <c r="P5" s="56" t="s">
        <v>107</v>
      </c>
      <c r="Q5" s="56" t="s">
        <v>108</v>
      </c>
      <c r="R5" s="66">
        <v>3</v>
      </c>
      <c r="S5" s="56" t="s">
        <v>109</v>
      </c>
      <c r="T5" s="56" t="s">
        <v>110</v>
      </c>
      <c r="U5" s="66">
        <v>3</v>
      </c>
      <c r="V5" s="56" t="s">
        <v>111</v>
      </c>
      <c r="W5" s="56" t="s">
        <v>112</v>
      </c>
      <c r="X5" s="66">
        <v>3</v>
      </c>
      <c r="Y5" s="56" t="s">
        <v>113</v>
      </c>
      <c r="Z5" s="56" t="s">
        <v>114</v>
      </c>
      <c r="AA5" s="66">
        <v>2</v>
      </c>
      <c r="AB5" s="56" t="s">
        <v>115</v>
      </c>
      <c r="AC5" s="56" t="s">
        <v>116</v>
      </c>
      <c r="AD5" s="66">
        <v>3</v>
      </c>
      <c r="AE5" s="60">
        <f>AVERAGE(F5,I5,L5,O5,R5,U5,X5,AA5,AD5)</f>
        <v>2.8888888888888888</v>
      </c>
      <c r="AF5" s="61">
        <v>2.9</v>
      </c>
      <c r="AG5" s="70" t="s">
        <v>406</v>
      </c>
      <c r="AI5" s="62"/>
      <c r="AJ5" s="62"/>
    </row>
    <row r="6" spans="1:36" s="63" customFormat="1" ht="215.65" customHeight="1" x14ac:dyDescent="0.25">
      <c r="A6" s="53" t="s">
        <v>117</v>
      </c>
      <c r="B6" s="65" t="s">
        <v>118</v>
      </c>
      <c r="C6" s="55" t="s">
        <v>81</v>
      </c>
      <c r="D6" s="56" t="s">
        <v>119</v>
      </c>
      <c r="E6" s="56" t="s">
        <v>120</v>
      </c>
      <c r="F6" s="66">
        <v>3</v>
      </c>
      <c r="G6" s="56" t="s">
        <v>121</v>
      </c>
      <c r="H6" s="56" t="s">
        <v>122</v>
      </c>
      <c r="I6" s="66">
        <v>3</v>
      </c>
      <c r="J6" s="57" t="s">
        <v>123</v>
      </c>
      <c r="K6" s="57"/>
      <c r="L6" s="58">
        <v>3</v>
      </c>
      <c r="M6" s="57" t="s">
        <v>124</v>
      </c>
      <c r="N6" s="57" t="s">
        <v>125</v>
      </c>
      <c r="O6" s="58">
        <v>3</v>
      </c>
      <c r="P6" s="56" t="s">
        <v>126</v>
      </c>
      <c r="Q6" s="56" t="s">
        <v>127</v>
      </c>
      <c r="R6" s="66">
        <v>3</v>
      </c>
      <c r="S6" s="56" t="s">
        <v>128</v>
      </c>
      <c r="T6" s="56" t="s">
        <v>129</v>
      </c>
      <c r="U6" s="66">
        <v>2</v>
      </c>
      <c r="V6" s="56" t="s">
        <v>130</v>
      </c>
      <c r="W6" s="56" t="s">
        <v>131</v>
      </c>
      <c r="X6" s="66">
        <v>3</v>
      </c>
      <c r="Y6" s="56" t="s">
        <v>132</v>
      </c>
      <c r="Z6" s="56" t="s">
        <v>133</v>
      </c>
      <c r="AA6" s="66">
        <v>3</v>
      </c>
      <c r="AB6" s="56" t="s">
        <v>134</v>
      </c>
      <c r="AC6" s="56" t="s">
        <v>135</v>
      </c>
      <c r="AD6" s="66">
        <v>3</v>
      </c>
      <c r="AE6" s="60">
        <f>AVERAGE(F6,I6,L6,O6,R6,U6,X6,AA6,AD6)</f>
        <v>2.8888888888888888</v>
      </c>
      <c r="AF6" s="61">
        <v>2.9</v>
      </c>
      <c r="AG6" s="62" t="s">
        <v>407</v>
      </c>
      <c r="AI6" s="62"/>
      <c r="AJ6" s="62"/>
    </row>
    <row r="7" spans="1:36" ht="15.95" customHeight="1" x14ac:dyDescent="0.3">
      <c r="D7" s="3"/>
      <c r="P7" s="3"/>
      <c r="AC7" s="209" t="s">
        <v>77</v>
      </c>
      <c r="AD7" s="210"/>
      <c r="AE7" s="21"/>
      <c r="AF7" s="22">
        <f>SUM(AF4:AF6)</f>
        <v>8.1</v>
      </c>
    </row>
    <row r="8" spans="1:36" ht="15.95" customHeight="1" x14ac:dyDescent="0.3">
      <c r="D8" s="3"/>
      <c r="P8" s="3"/>
      <c r="AC8" s="209" t="s">
        <v>78</v>
      </c>
      <c r="AD8" s="210"/>
      <c r="AE8" s="21"/>
      <c r="AF8" s="28">
        <f>AVERAGE(AF4:AF6)</f>
        <v>2.6999999999999997</v>
      </c>
    </row>
    <row r="9" spans="1:36" x14ac:dyDescent="0.3">
      <c r="D9" s="3"/>
      <c r="P9" s="3"/>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sheetData>
  <mergeCells count="23">
    <mergeCell ref="A1:B2"/>
    <mergeCell ref="C1:C2"/>
    <mergeCell ref="D1:F1"/>
    <mergeCell ref="G1:I1"/>
    <mergeCell ref="D2:F2"/>
    <mergeCell ref="G2:I2"/>
    <mergeCell ref="AC8:AD8"/>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7:AD7"/>
  </mergeCells>
  <phoneticPr fontId="16"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114B6-3C58-49A0-B649-233A02285650}">
  <dimension ref="A1:AJ42"/>
  <sheetViews>
    <sheetView zoomScale="85" zoomScaleNormal="85" workbookViewId="0">
      <pane xSplit="2" ySplit="3" topLeftCell="C4" activePane="bottomRight" state="frozen"/>
      <selection sqref="A1:I2"/>
      <selection pane="topRight" sqref="A1:I2"/>
      <selection pane="bottomLeft" sqref="A1:I2"/>
      <selection pane="bottomRight" activeCell="C4" sqref="C4"/>
    </sheetView>
  </sheetViews>
  <sheetFormatPr defaultColWidth="9.140625" defaultRowHeight="16.5" x14ac:dyDescent="0.3"/>
  <cols>
    <col min="1" max="1" width="7.7109375" style="6" customWidth="1"/>
    <col min="2" max="2" width="40.5703125" style="4" customWidth="1"/>
    <col min="3" max="3" width="11.5703125" style="6" customWidth="1"/>
    <col min="4" max="4" width="30.5703125" style="2" customWidth="1"/>
    <col min="5" max="5" width="30.5703125" style="7" customWidth="1"/>
    <col min="6" max="6" width="6" style="7" customWidth="1"/>
    <col min="7" max="7" width="64.5703125" style="7" customWidth="1"/>
    <col min="8" max="8" width="32.5703125" style="7" customWidth="1"/>
    <col min="9" max="9" width="6" style="7" customWidth="1"/>
    <col min="10" max="11" width="30.5703125" style="7" customWidth="1"/>
    <col min="12" max="12" width="6" style="7" customWidth="1"/>
    <col min="13" max="13" width="64.5703125" style="7" customWidth="1"/>
    <col min="14" max="14" width="32.5703125" style="7" customWidth="1"/>
    <col min="15" max="15" width="6" style="7" customWidth="1"/>
    <col min="16" max="16" width="32.5703125" style="2" customWidth="1"/>
    <col min="17" max="17" width="32.5703125" style="7" customWidth="1"/>
    <col min="18" max="18" width="6" style="7" customWidth="1"/>
    <col min="19" max="19" width="34.5703125" style="7" customWidth="1"/>
    <col min="20" max="20" width="42.5703125" style="7" customWidth="1"/>
    <col min="21" max="21" width="6" style="7" customWidth="1"/>
    <col min="22" max="22" width="32.5703125" style="7" customWidth="1"/>
    <col min="23" max="23" width="32.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70.7109375" style="5" customWidth="1"/>
    <col min="34" max="34" width="9.140625" style="5"/>
    <col min="35" max="36" width="48.7109375" style="5" customWidth="1"/>
    <col min="37" max="16384" width="9.140625" style="5"/>
  </cols>
  <sheetData>
    <row r="1" spans="1:36" ht="16.5" customHeight="1" x14ac:dyDescent="0.25">
      <c r="A1" s="228" t="str">
        <f>'U&amp;A Summary'!B6</f>
        <v>Understanding and Approach to Quality Assurance Services - Software Development Lifecycle</v>
      </c>
      <c r="B1" s="228"/>
      <c r="C1" s="229"/>
      <c r="D1" s="227" t="s">
        <v>394</v>
      </c>
      <c r="E1" s="227"/>
      <c r="F1" s="227"/>
      <c r="G1" s="227" t="s">
        <v>395</v>
      </c>
      <c r="H1" s="227"/>
      <c r="I1" s="227"/>
      <c r="J1" s="227" t="s">
        <v>396</v>
      </c>
      <c r="K1" s="227"/>
      <c r="L1" s="227"/>
      <c r="M1" s="227" t="s">
        <v>397</v>
      </c>
      <c r="N1" s="227"/>
      <c r="O1" s="227"/>
      <c r="P1" s="227" t="s">
        <v>398</v>
      </c>
      <c r="Q1" s="227"/>
      <c r="R1" s="227"/>
      <c r="S1" s="227" t="s">
        <v>399</v>
      </c>
      <c r="T1" s="227"/>
      <c r="U1" s="227"/>
      <c r="V1" s="227" t="s">
        <v>400</v>
      </c>
      <c r="W1" s="227"/>
      <c r="X1" s="227"/>
      <c r="Y1" s="227" t="s">
        <v>401</v>
      </c>
      <c r="Z1" s="227"/>
      <c r="AA1" s="227"/>
      <c r="AB1" s="227" t="s">
        <v>402</v>
      </c>
      <c r="AC1" s="227"/>
      <c r="AD1" s="227"/>
      <c r="AE1" s="67"/>
      <c r="AF1" s="226" t="s">
        <v>23</v>
      </c>
      <c r="AG1" s="226"/>
    </row>
    <row r="2" spans="1:36" ht="16.5" customHeight="1" x14ac:dyDescent="0.25">
      <c r="A2" s="228"/>
      <c r="B2" s="228"/>
      <c r="C2" s="230"/>
      <c r="D2" s="227" t="s">
        <v>24</v>
      </c>
      <c r="E2" s="227"/>
      <c r="F2" s="227"/>
      <c r="G2" s="227" t="s">
        <v>24</v>
      </c>
      <c r="H2" s="227"/>
      <c r="I2" s="227"/>
      <c r="J2" s="227" t="s">
        <v>24</v>
      </c>
      <c r="K2" s="227"/>
      <c r="L2" s="227"/>
      <c r="M2" s="227" t="s">
        <v>24</v>
      </c>
      <c r="N2" s="227"/>
      <c r="O2" s="227"/>
      <c r="P2" s="227" t="s">
        <v>24</v>
      </c>
      <c r="Q2" s="227"/>
      <c r="R2" s="227"/>
      <c r="S2" s="227" t="s">
        <v>24</v>
      </c>
      <c r="T2" s="227"/>
      <c r="U2" s="227"/>
      <c r="V2" s="227" t="s">
        <v>24</v>
      </c>
      <c r="W2" s="227"/>
      <c r="X2" s="227"/>
      <c r="Y2" s="227" t="s">
        <v>24</v>
      </c>
      <c r="Z2" s="227"/>
      <c r="AA2" s="227"/>
      <c r="AB2" s="227" t="s">
        <v>24</v>
      </c>
      <c r="AC2" s="227"/>
      <c r="AD2" s="227"/>
      <c r="AE2" s="67"/>
      <c r="AF2" s="226"/>
      <c r="AG2" s="226"/>
    </row>
    <row r="3" spans="1:36" s="52" customFormat="1" ht="62.1" customHeight="1" x14ac:dyDescent="0.25">
      <c r="A3" s="68"/>
      <c r="B3" s="34" t="s">
        <v>25</v>
      </c>
      <c r="C3" s="34" t="s">
        <v>26</v>
      </c>
      <c r="D3" s="34" t="s">
        <v>27</v>
      </c>
      <c r="E3" s="34" t="s">
        <v>28</v>
      </c>
      <c r="F3" s="50" t="s">
        <v>29</v>
      </c>
      <c r="G3" s="34" t="s">
        <v>27</v>
      </c>
      <c r="H3" s="34" t="s">
        <v>28</v>
      </c>
      <c r="I3" s="50" t="s">
        <v>29</v>
      </c>
      <c r="J3" s="34" t="s">
        <v>27</v>
      </c>
      <c r="K3" s="34" t="s">
        <v>28</v>
      </c>
      <c r="L3" s="50" t="s">
        <v>29</v>
      </c>
      <c r="M3" s="34" t="s">
        <v>27</v>
      </c>
      <c r="N3" s="34" t="s">
        <v>28</v>
      </c>
      <c r="O3" s="50" t="s">
        <v>29</v>
      </c>
      <c r="P3" s="34" t="s">
        <v>27</v>
      </c>
      <c r="Q3" s="34" t="s">
        <v>28</v>
      </c>
      <c r="R3" s="50" t="s">
        <v>29</v>
      </c>
      <c r="S3" s="34" t="s">
        <v>27</v>
      </c>
      <c r="T3" s="34" t="s">
        <v>28</v>
      </c>
      <c r="U3" s="50" t="s">
        <v>29</v>
      </c>
      <c r="V3" s="34" t="s">
        <v>27</v>
      </c>
      <c r="W3" s="34" t="s">
        <v>28</v>
      </c>
      <c r="X3" s="50" t="s">
        <v>29</v>
      </c>
      <c r="Y3" s="34" t="s">
        <v>27</v>
      </c>
      <c r="Z3" s="34" t="s">
        <v>28</v>
      </c>
      <c r="AA3" s="50" t="s">
        <v>29</v>
      </c>
      <c r="AB3" s="34" t="s">
        <v>27</v>
      </c>
      <c r="AC3" s="34" t="s">
        <v>28</v>
      </c>
      <c r="AD3" s="50" t="s">
        <v>29</v>
      </c>
      <c r="AE3" s="51" t="s">
        <v>31</v>
      </c>
      <c r="AF3" s="51" t="s">
        <v>32</v>
      </c>
      <c r="AG3" s="34" t="s">
        <v>33</v>
      </c>
      <c r="AI3" s="34" t="s">
        <v>34</v>
      </c>
      <c r="AJ3" s="34" t="s">
        <v>35</v>
      </c>
    </row>
    <row r="4" spans="1:36" s="63" customFormat="1" ht="260.10000000000002" customHeight="1" x14ac:dyDescent="0.25">
      <c r="A4" s="64" t="s">
        <v>136</v>
      </c>
      <c r="B4" s="69" t="s">
        <v>137</v>
      </c>
      <c r="C4" s="55" t="s">
        <v>138</v>
      </c>
      <c r="D4" s="57" t="s">
        <v>139</v>
      </c>
      <c r="E4" s="57" t="s">
        <v>140</v>
      </c>
      <c r="F4" s="58">
        <v>3</v>
      </c>
      <c r="G4" s="57" t="s">
        <v>141</v>
      </c>
      <c r="H4" s="57" t="s">
        <v>142</v>
      </c>
      <c r="I4" s="58">
        <v>3</v>
      </c>
      <c r="J4" s="57" t="s">
        <v>143</v>
      </c>
      <c r="K4" s="57"/>
      <c r="L4" s="58">
        <v>3</v>
      </c>
      <c r="M4" s="72" t="s">
        <v>144</v>
      </c>
      <c r="N4" s="72" t="s">
        <v>145</v>
      </c>
      <c r="O4" s="58">
        <v>3</v>
      </c>
      <c r="P4" s="57" t="s">
        <v>146</v>
      </c>
      <c r="Q4" s="57" t="s">
        <v>147</v>
      </c>
      <c r="R4" s="58">
        <v>3</v>
      </c>
      <c r="S4" s="57" t="s">
        <v>148</v>
      </c>
      <c r="T4" s="57" t="s">
        <v>149</v>
      </c>
      <c r="U4" s="58">
        <v>2</v>
      </c>
      <c r="V4" s="57" t="s">
        <v>150</v>
      </c>
      <c r="W4" s="57" t="s">
        <v>151</v>
      </c>
      <c r="X4" s="58">
        <v>3</v>
      </c>
      <c r="Y4" s="57" t="s">
        <v>152</v>
      </c>
      <c r="Z4" s="57" t="s">
        <v>153</v>
      </c>
      <c r="AA4" s="58">
        <v>3</v>
      </c>
      <c r="AB4" s="57" t="s">
        <v>154</v>
      </c>
      <c r="AC4" s="57" t="s">
        <v>155</v>
      </c>
      <c r="AD4" s="58">
        <v>3</v>
      </c>
      <c r="AE4" s="60">
        <f>AVERAGE(F4,I4,L4,O4,R4,U4,X4,AA4,AD4)</f>
        <v>2.8888888888888888</v>
      </c>
      <c r="AF4" s="61">
        <v>2.9</v>
      </c>
      <c r="AG4" s="170" t="s">
        <v>408</v>
      </c>
      <c r="AI4" s="62"/>
      <c r="AJ4" s="62"/>
    </row>
    <row r="5" spans="1:36" s="63" customFormat="1" ht="221.65" customHeight="1" x14ac:dyDescent="0.25">
      <c r="A5" s="64" t="s">
        <v>156</v>
      </c>
      <c r="B5" s="71" t="s">
        <v>157</v>
      </c>
      <c r="C5" s="55" t="s">
        <v>138</v>
      </c>
      <c r="D5" s="57" t="s">
        <v>158</v>
      </c>
      <c r="E5" s="57"/>
      <c r="F5" s="58">
        <v>3</v>
      </c>
      <c r="G5" s="57" t="s">
        <v>159</v>
      </c>
      <c r="H5" s="57" t="s">
        <v>160</v>
      </c>
      <c r="I5" s="58">
        <v>3</v>
      </c>
      <c r="J5" s="57" t="s">
        <v>161</v>
      </c>
      <c r="K5" s="57"/>
      <c r="L5" s="58">
        <v>3</v>
      </c>
      <c r="M5" s="57" t="s">
        <v>162</v>
      </c>
      <c r="N5" s="57"/>
      <c r="O5" s="58">
        <v>3</v>
      </c>
      <c r="P5" s="57" t="s">
        <v>163</v>
      </c>
      <c r="Q5" s="57" t="s">
        <v>164</v>
      </c>
      <c r="R5" s="58">
        <v>3</v>
      </c>
      <c r="S5" s="57" t="s">
        <v>165</v>
      </c>
      <c r="T5" s="57" t="s">
        <v>166</v>
      </c>
      <c r="U5" s="58">
        <v>2</v>
      </c>
      <c r="V5" s="57" t="s">
        <v>167</v>
      </c>
      <c r="W5" s="57" t="s">
        <v>168</v>
      </c>
      <c r="X5" s="58">
        <v>2</v>
      </c>
      <c r="Y5" s="57" t="s">
        <v>169</v>
      </c>
      <c r="Z5" s="57" t="s">
        <v>170</v>
      </c>
      <c r="AA5" s="58">
        <v>2</v>
      </c>
      <c r="AB5" s="57" t="s">
        <v>171</v>
      </c>
      <c r="AC5" s="57" t="s">
        <v>172</v>
      </c>
      <c r="AD5" s="58">
        <v>3</v>
      </c>
      <c r="AE5" s="60">
        <f>AVERAGE(F5,I5,L5,O5,R5,U5,X5,AA5,AD5)</f>
        <v>2.6666666666666665</v>
      </c>
      <c r="AF5" s="61">
        <v>2.7</v>
      </c>
      <c r="AG5" s="170" t="s">
        <v>409</v>
      </c>
      <c r="AI5" s="62"/>
      <c r="AJ5" s="62"/>
    </row>
    <row r="6" spans="1:36" s="63" customFormat="1" ht="221.45" customHeight="1" x14ac:dyDescent="0.25">
      <c r="A6" s="64" t="s">
        <v>173</v>
      </c>
      <c r="B6" s="71" t="s">
        <v>174</v>
      </c>
      <c r="C6" s="55" t="s">
        <v>138</v>
      </c>
      <c r="D6" s="57"/>
      <c r="E6" s="57" t="s">
        <v>175</v>
      </c>
      <c r="F6" s="58">
        <v>2</v>
      </c>
      <c r="G6" s="57" t="s">
        <v>176</v>
      </c>
      <c r="H6" s="57" t="s">
        <v>177</v>
      </c>
      <c r="I6" s="58">
        <v>3</v>
      </c>
      <c r="J6" s="57"/>
      <c r="K6" s="57" t="s">
        <v>178</v>
      </c>
      <c r="L6" s="58">
        <v>3</v>
      </c>
      <c r="M6" s="72" t="s">
        <v>179</v>
      </c>
      <c r="N6" s="57"/>
      <c r="O6" s="58">
        <v>3</v>
      </c>
      <c r="P6" s="57"/>
      <c r="Q6" s="57" t="s">
        <v>180</v>
      </c>
      <c r="R6" s="58">
        <v>3</v>
      </c>
      <c r="S6" s="57" t="s">
        <v>181</v>
      </c>
      <c r="T6" s="57" t="s">
        <v>182</v>
      </c>
      <c r="U6" s="58">
        <v>3</v>
      </c>
      <c r="V6" s="57" t="s">
        <v>183</v>
      </c>
      <c r="W6" s="57" t="s">
        <v>184</v>
      </c>
      <c r="X6" s="58">
        <v>3</v>
      </c>
      <c r="Y6" s="57" t="s">
        <v>185</v>
      </c>
      <c r="Z6" s="57" t="s">
        <v>186</v>
      </c>
      <c r="AA6" s="58">
        <v>3</v>
      </c>
      <c r="AB6" s="57" t="s">
        <v>187</v>
      </c>
      <c r="AC6" s="57" t="s">
        <v>188</v>
      </c>
      <c r="AD6" s="58">
        <v>3</v>
      </c>
      <c r="AE6" s="60">
        <f>AVERAGE(F6,I6,L6,O6,R6,U6,X6,AA6,AD6)</f>
        <v>2.8888888888888888</v>
      </c>
      <c r="AF6" s="61">
        <v>2.9</v>
      </c>
      <c r="AG6" s="170" t="s">
        <v>410</v>
      </c>
      <c r="AI6" s="62"/>
      <c r="AJ6" s="62"/>
    </row>
    <row r="7" spans="1:36" s="63" customFormat="1" ht="177.75" customHeight="1" x14ac:dyDescent="0.25">
      <c r="A7" s="64" t="s">
        <v>189</v>
      </c>
      <c r="B7" s="71" t="s">
        <v>190</v>
      </c>
      <c r="C7" s="55" t="s">
        <v>138</v>
      </c>
      <c r="D7" s="56" t="s">
        <v>191</v>
      </c>
      <c r="E7" s="56" t="s">
        <v>192</v>
      </c>
      <c r="F7" s="66">
        <v>2</v>
      </c>
      <c r="G7" s="56" t="s">
        <v>193</v>
      </c>
      <c r="H7" s="56" t="s">
        <v>194</v>
      </c>
      <c r="I7" s="66">
        <v>3</v>
      </c>
      <c r="J7" s="57" t="s">
        <v>195</v>
      </c>
      <c r="K7" s="57"/>
      <c r="L7" s="58">
        <v>3</v>
      </c>
      <c r="M7" s="72" t="s">
        <v>196</v>
      </c>
      <c r="N7" s="72" t="s">
        <v>197</v>
      </c>
      <c r="O7" s="66">
        <v>3</v>
      </c>
      <c r="P7" s="56" t="s">
        <v>198</v>
      </c>
      <c r="Q7" s="56" t="s">
        <v>199</v>
      </c>
      <c r="R7" s="66">
        <v>3</v>
      </c>
      <c r="S7" s="56" t="s">
        <v>200</v>
      </c>
      <c r="T7" s="56" t="s">
        <v>201</v>
      </c>
      <c r="U7" s="66">
        <v>2</v>
      </c>
      <c r="V7" s="56" t="s">
        <v>202</v>
      </c>
      <c r="W7" s="56" t="s">
        <v>184</v>
      </c>
      <c r="X7" s="66">
        <v>3</v>
      </c>
      <c r="Y7" s="56" t="s">
        <v>203</v>
      </c>
      <c r="Z7" s="56" t="s">
        <v>204</v>
      </c>
      <c r="AA7" s="66">
        <v>2</v>
      </c>
      <c r="AB7" s="56" t="s">
        <v>205</v>
      </c>
      <c r="AC7" s="56" t="s">
        <v>206</v>
      </c>
      <c r="AD7" s="66">
        <v>3</v>
      </c>
      <c r="AE7" s="60">
        <f>AVERAGE(F7,I7,L7,O7,R7,U7,X7,AA7,AD7)</f>
        <v>2.6666666666666665</v>
      </c>
      <c r="AF7" s="61">
        <v>2.7</v>
      </c>
      <c r="AG7" s="172" t="s">
        <v>411</v>
      </c>
      <c r="AI7" s="62"/>
      <c r="AJ7" s="62"/>
    </row>
    <row r="8" spans="1:36" ht="15.95" customHeight="1" x14ac:dyDescent="0.3">
      <c r="D8" s="3"/>
      <c r="M8" s="25"/>
      <c r="N8" s="25"/>
      <c r="P8" s="3"/>
      <c r="AC8" s="209" t="s">
        <v>77</v>
      </c>
      <c r="AD8" s="210"/>
      <c r="AE8" s="21"/>
      <c r="AF8" s="22">
        <f>SUM(AF4:AF7)</f>
        <v>11.2</v>
      </c>
    </row>
    <row r="9" spans="1:36" ht="15.95" customHeight="1" x14ac:dyDescent="0.3">
      <c r="D9" s="3"/>
      <c r="P9" s="3"/>
      <c r="AC9" s="209" t="s">
        <v>78</v>
      </c>
      <c r="AD9" s="210"/>
      <c r="AE9" s="21"/>
      <c r="AF9" s="28">
        <f>AVERAGE(AF4:AF7)</f>
        <v>2.8</v>
      </c>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row r="42" spans="4:16" x14ac:dyDescent="0.3">
      <c r="D42" s="3"/>
      <c r="P42" s="3"/>
    </row>
  </sheetData>
  <mergeCells count="23">
    <mergeCell ref="A1:B2"/>
    <mergeCell ref="C1:C2"/>
    <mergeCell ref="D1:F1"/>
    <mergeCell ref="G1:I1"/>
    <mergeCell ref="D2:F2"/>
    <mergeCell ref="G2:I2"/>
    <mergeCell ref="AC9:AD9"/>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8:AD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4341A-C71C-4E4C-AFA8-BB5F8DFA349E}">
  <dimension ref="A1:AJ40"/>
  <sheetViews>
    <sheetView zoomScale="85" zoomScaleNormal="85" workbookViewId="0">
      <pane xSplit="2" ySplit="3" topLeftCell="C4" activePane="bottomRight" state="frozen"/>
      <selection sqref="A1:I2"/>
      <selection pane="topRight" sqref="A1:I2"/>
      <selection pane="bottomLeft" sqref="A1:I2"/>
      <selection pane="bottomRight" activeCell="C4" sqref="C4"/>
    </sheetView>
  </sheetViews>
  <sheetFormatPr defaultColWidth="9.140625" defaultRowHeight="16.5" x14ac:dyDescent="0.3"/>
  <cols>
    <col min="1" max="1" width="7.7109375" style="6" customWidth="1"/>
    <col min="2" max="2" width="40.5703125" style="4" customWidth="1"/>
    <col min="3" max="3" width="11.5703125" style="6" customWidth="1"/>
    <col min="4" max="4" width="30.5703125" style="2" customWidth="1"/>
    <col min="5" max="5" width="30.5703125" style="7" customWidth="1"/>
    <col min="6" max="6" width="6" style="7" customWidth="1"/>
    <col min="7" max="7" width="58.5703125" style="7" customWidth="1"/>
    <col min="8" max="8" width="30.5703125" style="7" customWidth="1"/>
    <col min="9" max="9" width="6" style="7" customWidth="1"/>
    <col min="10" max="11" width="30.5703125" style="7" customWidth="1"/>
    <col min="12" max="12" width="6" style="7" customWidth="1"/>
    <col min="13" max="14" width="30.5703125" style="7" customWidth="1"/>
    <col min="15" max="15" width="6" style="7" customWidth="1"/>
    <col min="16" max="16" width="30.570312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7109375" style="5" customWidth="1"/>
    <col min="33" max="33" width="72.7109375" style="5" customWidth="1"/>
    <col min="34" max="34" width="9.140625" style="5"/>
    <col min="35" max="36" width="48.7109375" style="5" customWidth="1"/>
    <col min="37" max="16384" width="9.140625" style="5"/>
  </cols>
  <sheetData>
    <row r="1" spans="1:36" ht="16.5" customHeight="1" x14ac:dyDescent="0.25">
      <c r="A1" s="228" t="str">
        <f>'U&amp;A Summary'!B7</f>
        <v>Understanding and Approach to Independent Test</v>
      </c>
      <c r="B1" s="228"/>
      <c r="C1" s="229"/>
      <c r="D1" s="227" t="s">
        <v>394</v>
      </c>
      <c r="E1" s="227"/>
      <c r="F1" s="227"/>
      <c r="G1" s="227" t="s">
        <v>395</v>
      </c>
      <c r="H1" s="227"/>
      <c r="I1" s="227"/>
      <c r="J1" s="227" t="s">
        <v>396</v>
      </c>
      <c r="K1" s="227"/>
      <c r="L1" s="227"/>
      <c r="M1" s="227" t="s">
        <v>397</v>
      </c>
      <c r="N1" s="227"/>
      <c r="O1" s="227"/>
      <c r="P1" s="227" t="s">
        <v>398</v>
      </c>
      <c r="Q1" s="227"/>
      <c r="R1" s="227"/>
      <c r="S1" s="227" t="s">
        <v>399</v>
      </c>
      <c r="T1" s="227"/>
      <c r="U1" s="227"/>
      <c r="V1" s="227" t="s">
        <v>400</v>
      </c>
      <c r="W1" s="227"/>
      <c r="X1" s="227"/>
      <c r="Y1" s="227" t="s">
        <v>401</v>
      </c>
      <c r="Z1" s="227"/>
      <c r="AA1" s="227"/>
      <c r="AB1" s="227" t="s">
        <v>402</v>
      </c>
      <c r="AC1" s="227"/>
      <c r="AD1" s="227"/>
      <c r="AE1" s="67"/>
      <c r="AF1" s="226" t="s">
        <v>23</v>
      </c>
      <c r="AG1" s="226"/>
    </row>
    <row r="2" spans="1:36" ht="16.5" customHeight="1" x14ac:dyDescent="0.25">
      <c r="A2" s="228"/>
      <c r="B2" s="228"/>
      <c r="C2" s="230"/>
      <c r="D2" s="227" t="s">
        <v>24</v>
      </c>
      <c r="E2" s="227"/>
      <c r="F2" s="227"/>
      <c r="G2" s="227" t="s">
        <v>24</v>
      </c>
      <c r="H2" s="227"/>
      <c r="I2" s="227"/>
      <c r="J2" s="227" t="s">
        <v>24</v>
      </c>
      <c r="K2" s="227"/>
      <c r="L2" s="227"/>
      <c r="M2" s="227" t="s">
        <v>24</v>
      </c>
      <c r="N2" s="227"/>
      <c r="O2" s="227"/>
      <c r="P2" s="227" t="s">
        <v>24</v>
      </c>
      <c r="Q2" s="227"/>
      <c r="R2" s="227"/>
      <c r="S2" s="227" t="s">
        <v>24</v>
      </c>
      <c r="T2" s="227"/>
      <c r="U2" s="227"/>
      <c r="V2" s="227" t="s">
        <v>24</v>
      </c>
      <c r="W2" s="227"/>
      <c r="X2" s="227"/>
      <c r="Y2" s="227" t="s">
        <v>24</v>
      </c>
      <c r="Z2" s="227"/>
      <c r="AA2" s="227"/>
      <c r="AB2" s="227" t="s">
        <v>24</v>
      </c>
      <c r="AC2" s="227"/>
      <c r="AD2" s="227"/>
      <c r="AE2" s="67"/>
      <c r="AF2" s="226"/>
      <c r="AG2" s="226"/>
    </row>
    <row r="3" spans="1:36" s="52" customFormat="1" ht="62.1" customHeight="1" x14ac:dyDescent="0.25">
      <c r="A3" s="68"/>
      <c r="B3" s="34" t="s">
        <v>25</v>
      </c>
      <c r="C3" s="34" t="s">
        <v>26</v>
      </c>
      <c r="D3" s="34" t="s">
        <v>27</v>
      </c>
      <c r="E3" s="34" t="s">
        <v>28</v>
      </c>
      <c r="F3" s="50" t="s">
        <v>29</v>
      </c>
      <c r="G3" s="34" t="s">
        <v>27</v>
      </c>
      <c r="H3" s="34" t="s">
        <v>28</v>
      </c>
      <c r="I3" s="50" t="s">
        <v>29</v>
      </c>
      <c r="J3" s="34" t="s">
        <v>27</v>
      </c>
      <c r="K3" s="34" t="s">
        <v>28</v>
      </c>
      <c r="L3" s="50" t="s">
        <v>29</v>
      </c>
      <c r="M3" s="34" t="s">
        <v>27</v>
      </c>
      <c r="N3" s="34" t="s">
        <v>28</v>
      </c>
      <c r="O3" s="50" t="s">
        <v>29</v>
      </c>
      <c r="P3" s="34" t="s">
        <v>27</v>
      </c>
      <c r="Q3" s="34" t="s">
        <v>28</v>
      </c>
      <c r="R3" s="50" t="s">
        <v>29</v>
      </c>
      <c r="S3" s="34" t="s">
        <v>27</v>
      </c>
      <c r="T3" s="34" t="s">
        <v>28</v>
      </c>
      <c r="U3" s="50" t="s">
        <v>29</v>
      </c>
      <c r="V3" s="34" t="s">
        <v>27</v>
      </c>
      <c r="W3" s="34" t="s">
        <v>28</v>
      </c>
      <c r="X3" s="50" t="s">
        <v>29</v>
      </c>
      <c r="Y3" s="34" t="s">
        <v>27</v>
      </c>
      <c r="Z3" s="34" t="s">
        <v>28</v>
      </c>
      <c r="AA3" s="50" t="s">
        <v>29</v>
      </c>
      <c r="AB3" s="34" t="s">
        <v>27</v>
      </c>
      <c r="AC3" s="34" t="s">
        <v>28</v>
      </c>
      <c r="AD3" s="50" t="s">
        <v>29</v>
      </c>
      <c r="AE3" s="51" t="s">
        <v>31</v>
      </c>
      <c r="AF3" s="51" t="s">
        <v>32</v>
      </c>
      <c r="AG3" s="34" t="s">
        <v>33</v>
      </c>
      <c r="AI3" s="34" t="s">
        <v>34</v>
      </c>
      <c r="AJ3" s="34" t="s">
        <v>35</v>
      </c>
    </row>
    <row r="4" spans="1:36" s="63" customFormat="1" ht="207" customHeight="1" x14ac:dyDescent="0.25">
      <c r="A4" s="53" t="s">
        <v>207</v>
      </c>
      <c r="B4" s="69" t="s">
        <v>208</v>
      </c>
      <c r="C4" s="55" t="s">
        <v>209</v>
      </c>
      <c r="D4" s="57" t="s">
        <v>210</v>
      </c>
      <c r="E4" s="57" t="s">
        <v>211</v>
      </c>
      <c r="F4" s="58">
        <v>3</v>
      </c>
      <c r="G4" s="57"/>
      <c r="H4" s="57" t="s">
        <v>212</v>
      </c>
      <c r="I4" s="58">
        <v>3</v>
      </c>
      <c r="J4" s="70"/>
      <c r="K4" s="70" t="s">
        <v>213</v>
      </c>
      <c r="L4" s="58">
        <v>3</v>
      </c>
      <c r="M4" s="182" t="s">
        <v>214</v>
      </c>
      <c r="N4" s="57"/>
      <c r="O4" s="58">
        <v>3</v>
      </c>
      <c r="P4" s="57" t="s">
        <v>215</v>
      </c>
      <c r="Q4" s="57" t="s">
        <v>216</v>
      </c>
      <c r="R4" s="58">
        <v>3</v>
      </c>
      <c r="S4" s="57" t="s">
        <v>217</v>
      </c>
      <c r="T4" s="57" t="s">
        <v>218</v>
      </c>
      <c r="U4" s="57">
        <v>3</v>
      </c>
      <c r="V4" s="57" t="s">
        <v>219</v>
      </c>
      <c r="W4" s="57" t="s">
        <v>112</v>
      </c>
      <c r="X4" s="58">
        <v>3</v>
      </c>
      <c r="Y4" s="57" t="s">
        <v>220</v>
      </c>
      <c r="Z4" s="57" t="s">
        <v>221</v>
      </c>
      <c r="AA4" s="58">
        <v>3</v>
      </c>
      <c r="AB4" s="57" t="s">
        <v>222</v>
      </c>
      <c r="AC4" s="57" t="s">
        <v>223</v>
      </c>
      <c r="AD4" s="58">
        <v>3</v>
      </c>
      <c r="AE4" s="60">
        <f>AVERAGE(F4,I4,L4,O4,R4,U4,X4,AA4,AD4)</f>
        <v>3</v>
      </c>
      <c r="AF4" s="61">
        <v>3</v>
      </c>
      <c r="AG4" s="171" t="s">
        <v>412</v>
      </c>
      <c r="AI4" s="72"/>
      <c r="AJ4" s="62"/>
    </row>
    <row r="5" spans="1:36" s="63" customFormat="1" ht="270" customHeight="1" x14ac:dyDescent="0.25">
      <c r="A5" s="53" t="s">
        <v>224</v>
      </c>
      <c r="B5" s="71" t="s">
        <v>225</v>
      </c>
      <c r="C5" s="55" t="s">
        <v>209</v>
      </c>
      <c r="D5" s="56" t="s">
        <v>226</v>
      </c>
      <c r="E5" s="56" t="s">
        <v>211</v>
      </c>
      <c r="F5" s="66">
        <v>3</v>
      </c>
      <c r="G5" s="56" t="s">
        <v>227</v>
      </c>
      <c r="H5" s="56"/>
      <c r="I5" s="66">
        <v>3</v>
      </c>
      <c r="J5" s="59" t="s">
        <v>228</v>
      </c>
      <c r="K5" s="70"/>
      <c r="L5" s="58">
        <v>4</v>
      </c>
      <c r="M5" s="72" t="s">
        <v>229</v>
      </c>
      <c r="N5" s="56"/>
      <c r="O5" s="66">
        <v>3</v>
      </c>
      <c r="P5" s="56" t="s">
        <v>230</v>
      </c>
      <c r="Q5" s="66" t="s">
        <v>231</v>
      </c>
      <c r="R5" s="66">
        <v>3</v>
      </c>
      <c r="S5" s="56" t="s">
        <v>232</v>
      </c>
      <c r="T5" s="56" t="s">
        <v>233</v>
      </c>
      <c r="U5" s="66">
        <v>3</v>
      </c>
      <c r="V5" s="56" t="s">
        <v>234</v>
      </c>
      <c r="W5" s="56" t="s">
        <v>112</v>
      </c>
      <c r="X5" s="66">
        <v>3</v>
      </c>
      <c r="Y5" s="56" t="s">
        <v>235</v>
      </c>
      <c r="Z5" s="56" t="s">
        <v>236</v>
      </c>
      <c r="AA5" s="66">
        <v>3</v>
      </c>
      <c r="AB5" s="56" t="s">
        <v>237</v>
      </c>
      <c r="AC5" s="56" t="s">
        <v>238</v>
      </c>
      <c r="AD5" s="66">
        <v>3</v>
      </c>
      <c r="AE5" s="60">
        <f>AVERAGE(F5,I5,L5,O5,R5,U5,X5,AA5,AD5)</f>
        <v>3.1111111111111112</v>
      </c>
      <c r="AF5" s="61">
        <v>3.1</v>
      </c>
      <c r="AG5" s="171" t="s">
        <v>413</v>
      </c>
      <c r="AI5" s="62"/>
      <c r="AJ5" s="62"/>
    </row>
    <row r="6" spans="1:36" ht="15.95" customHeight="1" x14ac:dyDescent="0.3">
      <c r="D6" s="3"/>
      <c r="P6" s="3"/>
      <c r="AC6" s="209" t="s">
        <v>77</v>
      </c>
      <c r="AD6" s="210"/>
      <c r="AE6" s="21"/>
      <c r="AF6" s="22">
        <f>SUM(AF4:AF5)</f>
        <v>6.1</v>
      </c>
    </row>
    <row r="7" spans="1:36" ht="15.95" customHeight="1" x14ac:dyDescent="0.3">
      <c r="D7" s="3"/>
      <c r="P7" s="3"/>
      <c r="AC7" s="209" t="s">
        <v>78</v>
      </c>
      <c r="AD7" s="210"/>
      <c r="AE7" s="21"/>
      <c r="AF7" s="28">
        <f>AVERAGE(AF4:AF5)</f>
        <v>3.05</v>
      </c>
    </row>
    <row r="8" spans="1:36" x14ac:dyDescent="0.3">
      <c r="D8" s="3"/>
      <c r="P8" s="3"/>
    </row>
    <row r="9" spans="1:36" x14ac:dyDescent="0.3">
      <c r="D9" s="3"/>
      <c r="P9" s="3"/>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mergeCells count="23">
    <mergeCell ref="A1:B2"/>
    <mergeCell ref="C1:C2"/>
    <mergeCell ref="D1:F1"/>
    <mergeCell ref="G1:I1"/>
    <mergeCell ref="D2:F2"/>
    <mergeCell ref="G2:I2"/>
    <mergeCell ref="AC7:AD7"/>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6:AD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5B23D-06B3-42B0-91D1-F73EF33FC010}">
  <dimension ref="A1:L9"/>
  <sheetViews>
    <sheetView zoomScale="115" zoomScaleNormal="115" workbookViewId="0">
      <pane xSplit="1" ySplit="2" topLeftCell="B3" activePane="bottomRight" state="frozen"/>
      <selection sqref="A1:I2"/>
      <selection pane="topRight" sqref="A1:I2"/>
      <selection pane="bottomLeft" sqref="A1:I2"/>
      <selection pane="bottomRight" activeCell="B3" sqref="B3"/>
    </sheetView>
  </sheetViews>
  <sheetFormatPr defaultRowHeight="15" customHeight="1" x14ac:dyDescent="0.25"/>
  <cols>
    <col min="1" max="1" width="5.7109375" customWidth="1"/>
    <col min="2" max="2" width="25.7109375" customWidth="1"/>
    <col min="3" max="3" width="60.7109375" customWidth="1"/>
    <col min="4" max="4" width="57.28515625" customWidth="1"/>
    <col min="5" max="5" width="20" customWidth="1"/>
    <col min="6" max="6" width="14.7109375" customWidth="1"/>
    <col min="8" max="8" width="45.85546875" customWidth="1"/>
  </cols>
  <sheetData>
    <row r="1" spans="1:12" ht="18" customHeight="1" x14ac:dyDescent="0.25">
      <c r="A1" s="73"/>
      <c r="B1" s="180" t="s">
        <v>0</v>
      </c>
      <c r="C1" s="234" t="str">
        <f>'Bidder-Key Staff'!C1</f>
        <v>NTT DATA</v>
      </c>
      <c r="D1" s="235"/>
      <c r="E1" s="235"/>
      <c r="F1" s="235"/>
    </row>
    <row r="2" spans="1:12" ht="29.25" x14ac:dyDescent="0.25">
      <c r="A2" s="73"/>
      <c r="B2" s="180" t="s">
        <v>239</v>
      </c>
      <c r="C2" s="180" t="s">
        <v>240</v>
      </c>
      <c r="D2" s="180" t="s">
        <v>241</v>
      </c>
      <c r="E2" s="180" t="s">
        <v>242</v>
      </c>
      <c r="F2" s="74" t="s">
        <v>243</v>
      </c>
    </row>
    <row r="3" spans="1:12" s="35" customFormat="1" ht="13.5" x14ac:dyDescent="0.2">
      <c r="A3" s="75">
        <v>1</v>
      </c>
      <c r="B3" s="76" t="s">
        <v>244</v>
      </c>
      <c r="C3" s="188" t="s">
        <v>245</v>
      </c>
      <c r="D3" s="187" t="s">
        <v>246</v>
      </c>
      <c r="E3" s="187" t="s">
        <v>247</v>
      </c>
      <c r="F3" s="77">
        <v>9</v>
      </c>
    </row>
    <row r="4" spans="1:12" s="35" customFormat="1" ht="27" x14ac:dyDescent="0.2">
      <c r="A4" s="75">
        <v>2</v>
      </c>
      <c r="B4" s="76" t="s">
        <v>248</v>
      </c>
      <c r="C4" s="78" t="s">
        <v>249</v>
      </c>
      <c r="D4" s="79" t="s">
        <v>250</v>
      </c>
      <c r="E4" s="79" t="s">
        <v>251</v>
      </c>
      <c r="F4" s="77">
        <v>9</v>
      </c>
    </row>
    <row r="5" spans="1:12" s="35" customFormat="1" ht="13.5" x14ac:dyDescent="0.25">
      <c r="A5" s="75">
        <v>3</v>
      </c>
      <c r="B5" s="76"/>
      <c r="C5" s="80"/>
      <c r="D5" s="81"/>
      <c r="E5" s="82"/>
      <c r="F5" s="77"/>
      <c r="G5" s="83"/>
      <c r="H5" s="83"/>
      <c r="I5" s="83"/>
      <c r="J5" s="83"/>
      <c r="K5" s="83"/>
      <c r="L5" s="83"/>
    </row>
    <row r="6" spans="1:12" s="35" customFormat="1" ht="13.5" x14ac:dyDescent="0.2">
      <c r="A6" s="84"/>
      <c r="B6" s="85"/>
      <c r="C6" s="231" t="s">
        <v>252</v>
      </c>
      <c r="D6" s="232"/>
      <c r="E6" s="233"/>
      <c r="F6" s="194">
        <f>AVERAGE(F3:F5)</f>
        <v>9</v>
      </c>
      <c r="G6" s="83"/>
      <c r="H6" s="83"/>
      <c r="I6" s="83"/>
      <c r="J6" s="83"/>
      <c r="K6" s="83"/>
      <c r="L6" s="83"/>
    </row>
    <row r="7" spans="1:12" ht="16.5" x14ac:dyDescent="0.3">
      <c r="F7" s="9"/>
    </row>
    <row r="9" spans="1:12" x14ac:dyDescent="0.25">
      <c r="F9" s="24"/>
    </row>
  </sheetData>
  <mergeCells count="2">
    <mergeCell ref="C6:E6"/>
    <mergeCell ref="C1:F1"/>
  </mergeCells>
  <phoneticPr fontId="16"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CA29C-7644-4151-9AE8-912CFFD99950}">
  <dimension ref="A1:R33"/>
  <sheetViews>
    <sheetView zoomScale="90" zoomScaleNormal="90" workbookViewId="0"/>
  </sheetViews>
  <sheetFormatPr defaultColWidth="9.140625" defaultRowHeight="16.5" x14ac:dyDescent="0.3"/>
  <cols>
    <col min="1" max="1" width="34.7109375" style="7" customWidth="1"/>
    <col min="2" max="3" width="25.7109375" style="7" customWidth="1"/>
    <col min="4" max="4" width="12.140625" style="7" customWidth="1"/>
    <col min="5" max="5" width="13" style="7" customWidth="1"/>
    <col min="6" max="6" width="13.5703125" style="9" customWidth="1"/>
    <col min="7" max="7" width="12.42578125" style="9" customWidth="1"/>
    <col min="8" max="8" width="14.7109375" style="9" customWidth="1"/>
    <col min="9" max="10" width="14.7109375" style="7" customWidth="1"/>
    <col min="11" max="11" width="17" style="7" customWidth="1"/>
    <col min="12" max="12" width="15.28515625" style="7" customWidth="1"/>
    <col min="13" max="14" width="14.7109375" style="7" customWidth="1"/>
    <col min="15" max="15" width="9.140625" style="7"/>
    <col min="16" max="16" width="9.140625" style="7" customWidth="1"/>
    <col min="17" max="16384" width="9.140625" style="7"/>
  </cols>
  <sheetData>
    <row r="1" spans="1:18" ht="17.25" thickBot="1" x14ac:dyDescent="0.35">
      <c r="A1" s="183" t="s">
        <v>253</v>
      </c>
      <c r="B1" s="86" t="str">
        <f>'Bidder-Key Staff'!C1</f>
        <v>NTT DATA</v>
      </c>
      <c r="C1" s="191"/>
      <c r="D1" s="9"/>
      <c r="F1" s="7"/>
      <c r="G1" s="7"/>
      <c r="H1" s="7"/>
    </row>
    <row r="2" spans="1:18" ht="8.25" customHeight="1" x14ac:dyDescent="0.3">
      <c r="A2" s="17"/>
      <c r="B2" s="18"/>
      <c r="C2" s="18"/>
      <c r="D2" s="9"/>
      <c r="F2" s="7"/>
      <c r="G2" s="7"/>
      <c r="H2" s="7"/>
    </row>
    <row r="3" spans="1:18" x14ac:dyDescent="0.3">
      <c r="A3" s="239" t="s">
        <v>254</v>
      </c>
      <c r="B3" s="239"/>
      <c r="C3" s="239"/>
      <c r="D3" s="9"/>
      <c r="F3" s="7"/>
      <c r="G3" s="7"/>
      <c r="H3" s="7"/>
      <c r="K3" s="151"/>
      <c r="L3" s="151"/>
    </row>
    <row r="4" spans="1:18" ht="58.5" x14ac:dyDescent="0.3">
      <c r="A4" s="166" t="str">
        <f>'Bidder-Key Staff'!B4</f>
        <v>Project Manager</v>
      </c>
      <c r="B4" s="244" t="str">
        <f>+'Bidder-Key Staff'!C4</f>
        <v>Katharyn Daun</v>
      </c>
      <c r="C4" s="244"/>
      <c r="D4" s="180" t="s">
        <v>255</v>
      </c>
      <c r="E4" s="167" t="s">
        <v>256</v>
      </c>
      <c r="F4" s="168" t="s">
        <v>257</v>
      </c>
      <c r="G4" s="168" t="s">
        <v>258</v>
      </c>
      <c r="H4" s="169" t="s">
        <v>259</v>
      </c>
      <c r="I4" s="169" t="s">
        <v>260</v>
      </c>
      <c r="J4" s="169" t="s">
        <v>261</v>
      </c>
    </row>
    <row r="5" spans="1:18" s="82" customFormat="1" ht="13.5" x14ac:dyDescent="0.25">
      <c r="A5" s="87" t="str">
        <f>'Staff Minimum Qualifications'!A4</f>
        <v>Minimum Qualification S3</v>
      </c>
      <c r="B5" s="240"/>
      <c r="C5" s="240"/>
      <c r="D5" s="88">
        <f>'Staff Minimum Qualifications'!F13</f>
        <v>154.93333333333334</v>
      </c>
      <c r="E5" s="89">
        <f>'Staff Minimum Qualifications'!G13</f>
        <v>96.683333333333337</v>
      </c>
      <c r="F5" s="88">
        <f>'Staff Minimum Qualifications'!H13</f>
        <v>96</v>
      </c>
      <c r="G5" s="88">
        <f>E5-F5</f>
        <v>0.68333333333333712</v>
      </c>
      <c r="H5" s="88">
        <f>F5*1.5</f>
        <v>144</v>
      </c>
      <c r="I5" s="88">
        <f>E5-H5</f>
        <v>-47.316666666666663</v>
      </c>
      <c r="J5" s="192">
        <f>IF(I5&gt;=0,3,IF(G5&gt;=0,2,1))</f>
        <v>2</v>
      </c>
      <c r="N5" s="148"/>
      <c r="O5" s="193"/>
      <c r="P5" s="193"/>
      <c r="Q5" s="193"/>
      <c r="R5" s="193"/>
    </row>
    <row r="6" spans="1:18" s="82" customFormat="1" ht="13.5" x14ac:dyDescent="0.25">
      <c r="A6" s="87" t="s">
        <v>262</v>
      </c>
      <c r="B6" s="240"/>
      <c r="C6" s="240"/>
      <c r="D6" s="88">
        <f>'Staff Minimum Qualifications'!F23</f>
        <v>161.76666666666665</v>
      </c>
      <c r="E6" s="89">
        <f>'Staff Minimum Qualifications'!G23</f>
        <v>136.76333333333332</v>
      </c>
      <c r="F6" s="88">
        <f>'Staff Minimum Qualifications'!H23</f>
        <v>60</v>
      </c>
      <c r="G6" s="88">
        <f>E6-F6</f>
        <v>76.763333333333321</v>
      </c>
      <c r="H6" s="88">
        <f>F6*1.5</f>
        <v>90</v>
      </c>
      <c r="I6" s="88">
        <f>E6-H6</f>
        <v>46.763333333333321</v>
      </c>
      <c r="J6" s="192">
        <f>IF(I6&gt;=0,3,IF(G6&gt;=0,2,1))</f>
        <v>3</v>
      </c>
    </row>
    <row r="7" spans="1:18" s="82" customFormat="1" ht="13.5" x14ac:dyDescent="0.25">
      <c r="A7" s="87" t="s">
        <v>263</v>
      </c>
      <c r="B7" s="240"/>
      <c r="C7" s="240"/>
      <c r="D7" s="88">
        <f>'Staff Minimum Qualifications'!F33</f>
        <v>123.8</v>
      </c>
      <c r="E7" s="89">
        <f>'Staff Minimum Qualifications'!G33</f>
        <v>62.796666666666667</v>
      </c>
      <c r="F7" s="88">
        <f>'Staff Minimum Qualifications'!H33</f>
        <v>60</v>
      </c>
      <c r="G7" s="88">
        <f>E7-F7</f>
        <v>2.7966666666666669</v>
      </c>
      <c r="H7" s="88">
        <f>F7*1.5</f>
        <v>90</v>
      </c>
      <c r="I7" s="88">
        <f>E7-H7</f>
        <v>-27.203333333333333</v>
      </c>
      <c r="J7" s="192">
        <f>IF(I7&gt;=0,3,IF(G7&gt;=0,2,1))</f>
        <v>2</v>
      </c>
    </row>
    <row r="8" spans="1:18" s="82" customFormat="1" ht="13.5" x14ac:dyDescent="0.25">
      <c r="A8" s="87" t="s">
        <v>264</v>
      </c>
      <c r="B8" s="243"/>
      <c r="C8" s="243"/>
      <c r="D8" s="192"/>
      <c r="E8" s="81"/>
      <c r="F8" s="81"/>
      <c r="G8" s="81"/>
      <c r="H8" s="81"/>
      <c r="I8" s="81"/>
      <c r="J8" s="179">
        <f>'Staff Minimum Qualifications'!L36</f>
        <v>2</v>
      </c>
      <c r="K8" s="157"/>
    </row>
    <row r="9" spans="1:18" x14ac:dyDescent="0.3">
      <c r="A9" s="241"/>
      <c r="B9" s="241"/>
      <c r="C9" s="185"/>
      <c r="D9" s="9"/>
      <c r="F9" s="7"/>
      <c r="G9" s="237" t="str">
        <f>A4</f>
        <v>Project Manager</v>
      </c>
      <c r="H9" s="237"/>
      <c r="I9" s="237"/>
      <c r="J9" s="12">
        <f>AVERAGE(J8,J7,J6,J5)</f>
        <v>2.25</v>
      </c>
    </row>
    <row r="10" spans="1:18" x14ac:dyDescent="0.3">
      <c r="A10" s="239" t="s">
        <v>254</v>
      </c>
      <c r="B10" s="239"/>
      <c r="C10" s="239"/>
      <c r="D10" s="9"/>
      <c r="F10" s="7"/>
      <c r="G10" s="7"/>
      <c r="H10" s="7"/>
    </row>
    <row r="11" spans="1:18" ht="58.5" x14ac:dyDescent="0.3">
      <c r="A11" s="166" t="str">
        <f>'Bidder-Key Staff'!B5</f>
        <v>Test Manager</v>
      </c>
      <c r="B11" s="244" t="str">
        <f>+'Bidder-Key Staff'!C5</f>
        <v>Raymond Chin</v>
      </c>
      <c r="C11" s="244"/>
      <c r="D11" s="180" t="s">
        <v>255</v>
      </c>
      <c r="E11" s="167" t="s">
        <v>256</v>
      </c>
      <c r="F11" s="168" t="s">
        <v>257</v>
      </c>
      <c r="G11" s="168" t="s">
        <v>258</v>
      </c>
      <c r="H11" s="169" t="s">
        <v>259</v>
      </c>
      <c r="I11" s="169" t="s">
        <v>260</v>
      </c>
      <c r="J11" s="169" t="s">
        <v>261</v>
      </c>
    </row>
    <row r="12" spans="1:18" s="82" customFormat="1" ht="13.5" x14ac:dyDescent="0.25">
      <c r="A12" s="87" t="s">
        <v>265</v>
      </c>
      <c r="B12" s="242"/>
      <c r="C12" s="242"/>
      <c r="D12" s="88">
        <f>'Staff Minimum Qualifications'!F48</f>
        <v>121.80000000000001</v>
      </c>
      <c r="E12" s="89">
        <f>'Staff Minimum Qualifications'!G48</f>
        <v>121.80000000000001</v>
      </c>
      <c r="F12" s="88">
        <f>'Staff Minimum Qualifications'!H48</f>
        <v>24</v>
      </c>
      <c r="G12" s="88">
        <f>E12-F12</f>
        <v>97.800000000000011</v>
      </c>
      <c r="H12" s="88">
        <f>F12*1.5</f>
        <v>36</v>
      </c>
      <c r="I12" s="88">
        <f>E12-H12</f>
        <v>85.800000000000011</v>
      </c>
      <c r="J12" s="192">
        <f>IF(I12&gt;=0,3,IF(G12&gt;=0,2,1))</f>
        <v>3</v>
      </c>
    </row>
    <row r="13" spans="1:18" s="82" customFormat="1" ht="13.5" x14ac:dyDescent="0.25">
      <c r="A13" s="87" t="s">
        <v>266</v>
      </c>
      <c r="B13" s="242"/>
      <c r="C13" s="242"/>
      <c r="D13" s="88">
        <f>'Staff Minimum Qualifications'!F57</f>
        <v>121.80000000000001</v>
      </c>
      <c r="E13" s="90">
        <f>'Staff Minimum Qualifications'!G57</f>
        <v>121.80000000000001</v>
      </c>
      <c r="F13" s="88">
        <f>'Staff Minimum Qualifications'!H57</f>
        <v>60</v>
      </c>
      <c r="G13" s="88">
        <f>E13-F13</f>
        <v>61.800000000000011</v>
      </c>
      <c r="H13" s="88">
        <f>F13*1.5</f>
        <v>90</v>
      </c>
      <c r="I13" s="88">
        <f>E13-H13</f>
        <v>31.800000000000011</v>
      </c>
      <c r="J13" s="192">
        <f>IF(I13&gt;=0,3,IF(G13&gt;=0,2,1))</f>
        <v>3</v>
      </c>
    </row>
    <row r="14" spans="1:18" s="82" customFormat="1" ht="13.5" x14ac:dyDescent="0.25">
      <c r="A14" s="87" t="s">
        <v>267</v>
      </c>
      <c r="B14" s="238"/>
      <c r="C14" s="238"/>
      <c r="D14" s="88">
        <f>'Staff Minimum Qualifications'!F66</f>
        <v>121.80000000000001</v>
      </c>
      <c r="E14" s="89">
        <f>'Staff Minimum Qualifications'!G66</f>
        <v>121.80000000000001</v>
      </c>
      <c r="F14" s="88">
        <f>'Staff Minimum Qualifications'!H66</f>
        <v>24</v>
      </c>
      <c r="G14" s="88">
        <f>E14-F14</f>
        <v>97.800000000000011</v>
      </c>
      <c r="H14" s="88">
        <f>F14*1.5</f>
        <v>36</v>
      </c>
      <c r="I14" s="88">
        <f>E14-H14</f>
        <v>85.800000000000011</v>
      </c>
      <c r="J14" s="192">
        <f>IF(I14&gt;=0,3,IF(G14&gt;=0,2,1))</f>
        <v>3</v>
      </c>
    </row>
    <row r="15" spans="1:18" x14ac:dyDescent="0.3">
      <c r="A15" s="241"/>
      <c r="B15" s="241"/>
      <c r="C15" s="185"/>
      <c r="D15" s="9"/>
      <c r="F15" s="7"/>
      <c r="G15" s="237" t="str">
        <f>A11</f>
        <v>Test Manager</v>
      </c>
      <c r="H15" s="237"/>
      <c r="I15" s="237"/>
      <c r="J15" s="12">
        <f>AVERAGE(J14,J13,J12)</f>
        <v>3</v>
      </c>
    </row>
    <row r="16" spans="1:18" x14ac:dyDescent="0.3">
      <c r="A16" s="239" t="s">
        <v>254</v>
      </c>
      <c r="B16" s="239"/>
      <c r="C16" s="239"/>
      <c r="D16" s="9"/>
      <c r="F16" s="7"/>
      <c r="G16" s="7"/>
      <c r="H16" s="7"/>
    </row>
    <row r="17" spans="1:15" ht="58.5" x14ac:dyDescent="0.3">
      <c r="A17" s="166" t="str">
        <f>'Bidder-Key Staff'!B6</f>
        <v>Functional Manager</v>
      </c>
      <c r="B17" s="184" t="str">
        <f>+'Bidder-Key Staff'!C6</f>
        <v>Kelly Micka</v>
      </c>
      <c r="C17" s="166"/>
      <c r="D17" s="180" t="s">
        <v>255</v>
      </c>
      <c r="E17" s="167" t="s">
        <v>256</v>
      </c>
      <c r="F17" s="168" t="s">
        <v>257</v>
      </c>
      <c r="G17" s="168" t="s">
        <v>258</v>
      </c>
      <c r="H17" s="169" t="s">
        <v>259</v>
      </c>
      <c r="I17" s="169" t="s">
        <v>260</v>
      </c>
      <c r="J17" s="169" t="s">
        <v>261</v>
      </c>
    </row>
    <row r="18" spans="1:15" s="82" customFormat="1" ht="13.5" x14ac:dyDescent="0.25">
      <c r="A18" s="87" t="s">
        <v>268</v>
      </c>
      <c r="B18" s="238"/>
      <c r="C18" s="238"/>
      <c r="D18" s="88">
        <f>'Staff Minimum Qualifications'!F78</f>
        <v>63.333333333333336</v>
      </c>
      <c r="E18" s="89">
        <f>'Staff Minimum Qualifications'!G78</f>
        <v>63.333333333333336</v>
      </c>
      <c r="F18" s="88">
        <f>'Staff Minimum Qualifications'!H78</f>
        <v>60</v>
      </c>
      <c r="G18" s="88">
        <f>E18-F18</f>
        <v>3.3333333333333357</v>
      </c>
      <c r="H18" s="88">
        <f>F18*1.5</f>
        <v>90</v>
      </c>
      <c r="I18" s="88">
        <f>E18-H18</f>
        <v>-26.666666666666664</v>
      </c>
      <c r="J18" s="192">
        <f>IF(I18&gt;=0,3,IF(G18&gt;=0,2,1))</f>
        <v>2</v>
      </c>
    </row>
    <row r="19" spans="1:15" s="82" customFormat="1" ht="13.5" x14ac:dyDescent="0.25">
      <c r="A19" s="87" t="s">
        <v>269</v>
      </c>
      <c r="B19" s="240"/>
      <c r="C19" s="240"/>
      <c r="D19" s="88">
        <f>'Staff Minimum Qualifications'!F87</f>
        <v>103.86666666666666</v>
      </c>
      <c r="E19" s="89">
        <f>'Staff Minimum Qualifications'!G87</f>
        <v>103.86666666666666</v>
      </c>
      <c r="F19" s="88">
        <f>'Staff Minimum Qualifications'!H87</f>
        <v>48</v>
      </c>
      <c r="G19" s="88">
        <f>E19-F19</f>
        <v>55.86666666666666</v>
      </c>
      <c r="H19" s="88">
        <f>F19*1.5</f>
        <v>72</v>
      </c>
      <c r="I19" s="88">
        <f>E19-H19</f>
        <v>31.86666666666666</v>
      </c>
      <c r="J19" s="192">
        <f>IF(I19&gt;=0,3,IF(G19&gt;=0,2,1))</f>
        <v>3</v>
      </c>
    </row>
    <row r="20" spans="1:15" s="82" customFormat="1" ht="13.5" x14ac:dyDescent="0.25">
      <c r="A20" s="87" t="s">
        <v>270</v>
      </c>
      <c r="B20" s="240"/>
      <c r="C20" s="240"/>
      <c r="D20" s="88">
        <f>'Staff Minimum Qualifications'!F96</f>
        <v>65.466666666666669</v>
      </c>
      <c r="E20" s="89">
        <f>'Staff Minimum Qualifications'!G96</f>
        <v>63.966666666666669</v>
      </c>
      <c r="F20" s="88">
        <f>'Staff Minimum Qualifications'!H96</f>
        <v>48</v>
      </c>
      <c r="G20" s="88">
        <f>E20-F20</f>
        <v>15.966666666666669</v>
      </c>
      <c r="H20" s="88">
        <f>F20*1.5</f>
        <v>72</v>
      </c>
      <c r="I20" s="88">
        <f>E20-H20</f>
        <v>-8.0333333333333314</v>
      </c>
      <c r="J20" s="192">
        <f>IF(I20&gt;=0,3,IF(G20&gt;=0,2,1))</f>
        <v>2</v>
      </c>
    </row>
    <row r="21" spans="1:15" s="82" customFormat="1" ht="13.5" x14ac:dyDescent="0.25">
      <c r="D21" s="91"/>
      <c r="G21" s="236" t="str">
        <f>A17</f>
        <v>Functional Manager</v>
      </c>
      <c r="H21" s="236"/>
      <c r="I21" s="236"/>
      <c r="J21" s="92">
        <f>AVERAGE(J20,J19,J18)</f>
        <v>2.3333333333333335</v>
      </c>
    </row>
    <row r="22" spans="1:15" x14ac:dyDescent="0.3">
      <c r="A22" s="239" t="s">
        <v>254</v>
      </c>
      <c r="B22" s="239"/>
      <c r="C22" s="239"/>
      <c r="D22" s="9"/>
      <c r="F22" s="7"/>
      <c r="G22" s="7"/>
      <c r="H22" s="7"/>
    </row>
    <row r="23" spans="1:15" ht="58.5" x14ac:dyDescent="0.3">
      <c r="A23" s="166" t="str">
        <f>'Bidder-Key Staff'!B7</f>
        <v>Technical Manager</v>
      </c>
      <c r="B23" s="184" t="str">
        <f>+'Bidder-Key Staff'!C7</f>
        <v>Andrew Kearns</v>
      </c>
      <c r="C23" s="166"/>
      <c r="D23" s="180" t="s">
        <v>255</v>
      </c>
      <c r="E23" s="167" t="s">
        <v>256</v>
      </c>
      <c r="F23" s="168" t="s">
        <v>257</v>
      </c>
      <c r="G23" s="168" t="s">
        <v>258</v>
      </c>
      <c r="H23" s="169" t="s">
        <v>259</v>
      </c>
      <c r="I23" s="169" t="s">
        <v>260</v>
      </c>
      <c r="J23" s="169" t="s">
        <v>261</v>
      </c>
    </row>
    <row r="24" spans="1:15" s="82" customFormat="1" ht="13.5" x14ac:dyDescent="0.25">
      <c r="A24" s="87" t="s">
        <v>271</v>
      </c>
      <c r="B24" s="238"/>
      <c r="C24" s="238"/>
      <c r="D24" s="88">
        <f>'Staff Minimum Qualifications'!F108</f>
        <v>96</v>
      </c>
      <c r="E24" s="89">
        <f>'Staff Minimum Qualifications'!G108</f>
        <v>61.2</v>
      </c>
      <c r="F24" s="88">
        <f>'Staff Minimum Qualifications'!H108</f>
        <v>60</v>
      </c>
      <c r="G24" s="88">
        <f>E24-F24</f>
        <v>1.2000000000000028</v>
      </c>
      <c r="H24" s="88">
        <f>F24*1.5</f>
        <v>90</v>
      </c>
      <c r="I24" s="88">
        <f>E24-H24</f>
        <v>-28.799999999999997</v>
      </c>
      <c r="J24" s="192">
        <f>IF(I24&gt;=0,3,IF(G24&gt;=0,2,1))</f>
        <v>2</v>
      </c>
    </row>
    <row r="25" spans="1:15" s="82" customFormat="1" ht="13.5" x14ac:dyDescent="0.25">
      <c r="A25" s="87" t="s">
        <v>272</v>
      </c>
      <c r="B25" s="238"/>
      <c r="C25" s="238"/>
      <c r="D25" s="88">
        <f>'Staff Minimum Qualifications'!F117</f>
        <v>113.93333333333334</v>
      </c>
      <c r="E25" s="89">
        <f>'Staff Minimum Qualifications'!G117</f>
        <v>24.878333333333334</v>
      </c>
      <c r="F25" s="88">
        <f>'Staff Minimum Qualifications'!H117</f>
        <v>24</v>
      </c>
      <c r="G25" s="88">
        <f>E25-F25</f>
        <v>0.87833333333333385</v>
      </c>
      <c r="H25" s="88">
        <f>F25*1.5</f>
        <v>36</v>
      </c>
      <c r="I25" s="88">
        <f>E25-H25</f>
        <v>-11.121666666666666</v>
      </c>
      <c r="J25" s="192">
        <f>IF(I25&gt;=0,3,IF(G25&gt;=0,2,1))</f>
        <v>2</v>
      </c>
    </row>
    <row r="26" spans="1:15" s="82" customFormat="1" ht="13.5" x14ac:dyDescent="0.25">
      <c r="A26" s="87" t="s">
        <v>273</v>
      </c>
      <c r="B26" s="238"/>
      <c r="C26" s="238"/>
      <c r="D26" s="88">
        <f>'Staff Minimum Qualifications'!F126</f>
        <v>86.666666666666671</v>
      </c>
      <c r="E26" s="89">
        <f>'Staff Minimum Qualifications'!G126</f>
        <v>61.405000000000001</v>
      </c>
      <c r="F26" s="88">
        <f>'Staff Minimum Qualifications'!H126</f>
        <v>60</v>
      </c>
      <c r="G26" s="88">
        <f>E26-F26</f>
        <v>1.4050000000000011</v>
      </c>
      <c r="H26" s="88">
        <f>F26*1.5</f>
        <v>90</v>
      </c>
      <c r="I26" s="88">
        <f>E26-H26</f>
        <v>-28.594999999999999</v>
      </c>
      <c r="J26" s="192">
        <f>IF(I26&gt;=0,3,IF(G26&gt;=0,2,1))</f>
        <v>2</v>
      </c>
    </row>
    <row r="27" spans="1:15" s="82" customFormat="1" ht="13.5" x14ac:dyDescent="0.25">
      <c r="A27" s="87" t="s">
        <v>274</v>
      </c>
      <c r="B27" s="238"/>
      <c r="C27" s="238"/>
      <c r="D27" s="88">
        <f>'Staff Minimum Qualifications'!F133</f>
        <v>72</v>
      </c>
      <c r="E27" s="89">
        <f>'Staff Minimum Qualifications'!G133</f>
        <v>12</v>
      </c>
      <c r="F27" s="88">
        <f>'Staff Minimum Qualifications'!H133</f>
        <v>12</v>
      </c>
      <c r="G27" s="88">
        <f>E27-F27</f>
        <v>0</v>
      </c>
      <c r="H27" s="88">
        <f>F27*1.5</f>
        <v>18</v>
      </c>
      <c r="I27" s="88">
        <f>E27-H27</f>
        <v>-6</v>
      </c>
      <c r="J27" s="192">
        <f>IF(I27&gt;=0,3,IF(G27&gt;=0,2,1))</f>
        <v>2</v>
      </c>
    </row>
    <row r="28" spans="1:15" x14ac:dyDescent="0.3">
      <c r="D28" s="9"/>
      <c r="F28" s="7"/>
      <c r="G28" s="237" t="str">
        <f>A23</f>
        <v>Technical Manager</v>
      </c>
      <c r="H28" s="237"/>
      <c r="I28" s="237"/>
      <c r="J28" s="12">
        <f>AVERAGE(J26,J25,J24,J27)</f>
        <v>2</v>
      </c>
    </row>
    <row r="29" spans="1:15" x14ac:dyDescent="0.3">
      <c r="D29" s="9"/>
      <c r="F29" s="7"/>
      <c r="G29" s="7"/>
      <c r="H29" s="7"/>
    </row>
    <row r="30" spans="1:15" x14ac:dyDescent="0.3">
      <c r="D30" s="9"/>
      <c r="F30" s="7"/>
      <c r="G30" s="7"/>
      <c r="H30" s="7"/>
      <c r="I30" s="181" t="s">
        <v>275</v>
      </c>
      <c r="J30" s="19">
        <f>AVERAGE(J28,J21,J15,J9)</f>
        <v>2.3958333333333335</v>
      </c>
      <c r="L30" s="7" t="s">
        <v>276</v>
      </c>
    </row>
    <row r="31" spans="1:15" x14ac:dyDescent="0.3">
      <c r="D31" s="9"/>
      <c r="F31" s="7"/>
      <c r="G31" s="7"/>
      <c r="H31" s="7"/>
    </row>
    <row r="32" spans="1:15" x14ac:dyDescent="0.3">
      <c r="D32" s="9"/>
      <c r="F32" s="7"/>
      <c r="G32" s="7"/>
      <c r="H32" s="7"/>
      <c r="I32" s="181" t="s">
        <v>277</v>
      </c>
      <c r="J32" s="20">
        <f>'Staff Minimum Qualifications'!L136</f>
        <v>2.3958333333333335</v>
      </c>
      <c r="L32" s="29" t="s">
        <v>278</v>
      </c>
      <c r="M32" s="32"/>
      <c r="N32" s="32"/>
      <c r="O32" s="32"/>
    </row>
    <row r="33" spans="12:12" x14ac:dyDescent="0.3">
      <c r="L33" s="29"/>
    </row>
  </sheetData>
  <mergeCells count="26">
    <mergeCell ref="G9:I9"/>
    <mergeCell ref="B7:C7"/>
    <mergeCell ref="B6:C6"/>
    <mergeCell ref="A3:C3"/>
    <mergeCell ref="B5:C5"/>
    <mergeCell ref="B4:C4"/>
    <mergeCell ref="B14:C14"/>
    <mergeCell ref="B13:C13"/>
    <mergeCell ref="A10:C10"/>
    <mergeCell ref="B12:C12"/>
    <mergeCell ref="B8:C8"/>
    <mergeCell ref="A9:B9"/>
    <mergeCell ref="B11:C11"/>
    <mergeCell ref="B20:C20"/>
    <mergeCell ref="B18:C18"/>
    <mergeCell ref="A15:B15"/>
    <mergeCell ref="G15:I15"/>
    <mergeCell ref="A16:C16"/>
    <mergeCell ref="B19:C19"/>
    <mergeCell ref="G21:I21"/>
    <mergeCell ref="G28:I28"/>
    <mergeCell ref="B25:C25"/>
    <mergeCell ref="B27:C27"/>
    <mergeCell ref="B26:C26"/>
    <mergeCell ref="B24:C24"/>
    <mergeCell ref="A22:C22"/>
  </mergeCells>
  <phoneticPr fontId="1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015F-D26C-41E6-8D3B-387933EE391B}">
  <dimension ref="A1:S163"/>
  <sheetViews>
    <sheetView zoomScale="85" zoomScaleNormal="85" workbookViewId="0"/>
  </sheetViews>
  <sheetFormatPr defaultColWidth="9.140625" defaultRowHeight="16.5" x14ac:dyDescent="0.3"/>
  <cols>
    <col min="1" max="1" width="26.5703125" style="7" customWidth="1"/>
    <col min="2" max="2" width="36.7109375" style="7" customWidth="1"/>
    <col min="3" max="4" width="13.5703125" style="7" customWidth="1"/>
    <col min="5" max="5" width="13.5703125" style="26" customWidth="1"/>
    <col min="6" max="8" width="13.5703125" style="9" customWidth="1"/>
    <col min="9" max="12" width="13.5703125" style="7" customWidth="1"/>
    <col min="13" max="13" width="3.7109375" style="7" customWidth="1"/>
    <col min="14" max="14" width="75.5703125" style="123" customWidth="1"/>
    <col min="15" max="15" width="27.85546875" style="150" customWidth="1"/>
    <col min="16" max="16" width="23.7109375" style="8" customWidth="1"/>
    <col min="17" max="17" width="13.42578125" style="7" customWidth="1"/>
    <col min="18" max="18" width="41.5703125" style="8" customWidth="1"/>
    <col min="19" max="19" width="18.5703125" style="158" customWidth="1"/>
    <col min="20" max="16384" width="9.140625" style="7"/>
  </cols>
  <sheetData>
    <row r="1" spans="1:19" x14ac:dyDescent="0.3">
      <c r="A1" s="123"/>
    </row>
    <row r="2" spans="1:19" ht="18" customHeight="1" x14ac:dyDescent="0.3">
      <c r="A2" s="239" t="s">
        <v>279</v>
      </c>
      <c r="B2" s="239"/>
      <c r="C2" s="239"/>
      <c r="D2" s="239"/>
      <c r="E2" s="239"/>
      <c r="F2" s="239"/>
      <c r="G2" s="239"/>
    </row>
    <row r="3" spans="1:19" ht="18" customHeight="1" x14ac:dyDescent="0.3">
      <c r="A3" s="183" t="str">
        <f>'Bidder-Key Staff'!B4</f>
        <v>Project Manager</v>
      </c>
      <c r="B3" s="189" t="str">
        <f>+'Bidder-Key Staff'!C4</f>
        <v>Katharyn Daun</v>
      </c>
      <c r="C3" s="93"/>
      <c r="D3" s="93"/>
      <c r="E3" s="93"/>
      <c r="F3" s="93"/>
      <c r="G3" s="94"/>
    </row>
    <row r="4" spans="1:19" s="82" customFormat="1" ht="32.1" customHeight="1" x14ac:dyDescent="0.25">
      <c r="A4" s="95" t="s">
        <v>280</v>
      </c>
      <c r="B4" s="245" t="s">
        <v>281</v>
      </c>
      <c r="C4" s="245"/>
      <c r="D4" s="245"/>
      <c r="E4" s="245"/>
      <c r="F4" s="245"/>
      <c r="G4" s="245"/>
      <c r="H4" s="91"/>
      <c r="N4" s="193"/>
      <c r="O4" s="151"/>
      <c r="P4" s="151"/>
      <c r="Q4" s="151"/>
      <c r="R4" s="151"/>
      <c r="S4" s="151"/>
    </row>
    <row r="5" spans="1:19" s="82" customFormat="1" ht="39.950000000000003" customHeight="1" x14ac:dyDescent="0.25">
      <c r="A5" s="258" t="s">
        <v>282</v>
      </c>
      <c r="B5" s="258"/>
      <c r="C5" s="186" t="s">
        <v>283</v>
      </c>
      <c r="D5" s="186" t="s">
        <v>284</v>
      </c>
      <c r="E5" s="186" t="s">
        <v>285</v>
      </c>
      <c r="F5" s="186" t="s">
        <v>255</v>
      </c>
      <c r="G5" s="96" t="s">
        <v>256</v>
      </c>
      <c r="H5" s="34" t="s">
        <v>257</v>
      </c>
      <c r="I5" s="34" t="s">
        <v>258</v>
      </c>
      <c r="J5" s="97" t="s">
        <v>259</v>
      </c>
      <c r="K5" s="97" t="s">
        <v>260</v>
      </c>
      <c r="L5" s="97" t="s">
        <v>261</v>
      </c>
      <c r="N5" s="193" t="s">
        <v>286</v>
      </c>
      <c r="O5" s="152"/>
      <c r="P5" s="152"/>
      <c r="R5" s="152"/>
      <c r="S5" s="158"/>
    </row>
    <row r="6" spans="1:19" s="82" customFormat="1" ht="13.5" x14ac:dyDescent="0.25">
      <c r="A6" s="248" t="s">
        <v>287</v>
      </c>
      <c r="B6" s="249"/>
      <c r="C6" s="99">
        <v>44287</v>
      </c>
      <c r="D6" s="99">
        <v>44530</v>
      </c>
      <c r="E6" s="100">
        <v>1</v>
      </c>
      <c r="F6" s="101">
        <f>IF(ISTEXT(A6),DAYS360(C6,D6)/30,)</f>
        <v>7.9666666666666668</v>
      </c>
      <c r="G6" s="102">
        <f t="shared" ref="G6:G12" si="0">E6*F6</f>
        <v>7.9666666666666668</v>
      </c>
      <c r="H6" s="252"/>
      <c r="I6" s="252" t="str">
        <f>IF(I13&gt;=0,"YES","NO")</f>
        <v>YES</v>
      </c>
      <c r="J6" s="252"/>
      <c r="K6" s="252" t="str">
        <f>IF(K13&gt;=0,"YES","NO")</f>
        <v>NO</v>
      </c>
      <c r="L6" s="252"/>
      <c r="N6" s="103"/>
      <c r="O6" s="149"/>
      <c r="P6" s="152"/>
      <c r="R6" s="152"/>
      <c r="S6" s="158"/>
    </row>
    <row r="7" spans="1:19" s="82" customFormat="1" ht="80.650000000000006" customHeight="1" x14ac:dyDescent="0.25">
      <c r="A7" s="248" t="s">
        <v>288</v>
      </c>
      <c r="B7" s="249"/>
      <c r="C7" s="104">
        <v>42795</v>
      </c>
      <c r="D7" s="104">
        <v>43131</v>
      </c>
      <c r="E7" s="100">
        <v>0.25</v>
      </c>
      <c r="F7" s="101">
        <f>IF(ISTEXT(A7),DAYS360(C7,D7)/30,)</f>
        <v>11</v>
      </c>
      <c r="G7" s="102">
        <f t="shared" si="0"/>
        <v>2.75</v>
      </c>
      <c r="H7" s="252"/>
      <c r="I7" s="252"/>
      <c r="J7" s="252"/>
      <c r="K7" s="252"/>
      <c r="L7" s="252"/>
      <c r="N7" s="111" t="s">
        <v>289</v>
      </c>
      <c r="O7" s="149"/>
      <c r="P7" s="152"/>
      <c r="R7" s="152"/>
      <c r="S7" s="158"/>
    </row>
    <row r="8" spans="1:19" s="82" customFormat="1" ht="40.5" x14ac:dyDescent="0.25">
      <c r="A8" s="248" t="s">
        <v>290</v>
      </c>
      <c r="B8" s="249"/>
      <c r="C8" s="105">
        <v>43160</v>
      </c>
      <c r="D8" s="105">
        <v>44286</v>
      </c>
      <c r="E8" s="100">
        <v>0</v>
      </c>
      <c r="F8" s="101">
        <f t="shared" ref="F8:F12" si="1">IF(ISTEXT(A8),DAYS360(C8,D8)/30,)</f>
        <v>37</v>
      </c>
      <c r="G8" s="102">
        <f t="shared" si="0"/>
        <v>0</v>
      </c>
      <c r="H8" s="252"/>
      <c r="I8" s="252"/>
      <c r="J8" s="252"/>
      <c r="K8" s="252"/>
      <c r="L8" s="252"/>
      <c r="N8" s="98" t="s">
        <v>291</v>
      </c>
      <c r="O8" s="149"/>
      <c r="P8" s="152"/>
      <c r="R8" s="149"/>
      <c r="S8" s="158"/>
    </row>
    <row r="9" spans="1:19" s="82" customFormat="1" ht="40.5" x14ac:dyDescent="0.25">
      <c r="A9" s="250" t="s">
        <v>292</v>
      </c>
      <c r="B9" s="250"/>
      <c r="C9" s="105">
        <v>43132</v>
      </c>
      <c r="D9" s="105">
        <v>44256</v>
      </c>
      <c r="E9" s="107">
        <v>1</v>
      </c>
      <c r="F9" s="101">
        <f t="shared" si="1"/>
        <v>37</v>
      </c>
      <c r="G9" s="102">
        <f t="shared" si="0"/>
        <v>37</v>
      </c>
      <c r="H9" s="252"/>
      <c r="I9" s="252"/>
      <c r="J9" s="252"/>
      <c r="K9" s="252"/>
      <c r="L9" s="252"/>
      <c r="N9" s="98" t="s">
        <v>293</v>
      </c>
      <c r="O9" s="149"/>
      <c r="P9" s="152"/>
      <c r="R9" s="152"/>
      <c r="S9" s="158"/>
    </row>
    <row r="10" spans="1:19" s="82" customFormat="1" ht="40.5" x14ac:dyDescent="0.25">
      <c r="A10" s="250" t="s">
        <v>294</v>
      </c>
      <c r="B10" s="250"/>
      <c r="C10" s="105">
        <v>42186</v>
      </c>
      <c r="D10" s="105">
        <v>42582</v>
      </c>
      <c r="E10" s="107">
        <v>0</v>
      </c>
      <c r="F10" s="101">
        <f t="shared" si="1"/>
        <v>13</v>
      </c>
      <c r="G10" s="102">
        <f t="shared" si="0"/>
        <v>0</v>
      </c>
      <c r="H10" s="252"/>
      <c r="I10" s="252"/>
      <c r="J10" s="252"/>
      <c r="K10" s="252"/>
      <c r="L10" s="252"/>
      <c r="N10" s="98" t="s">
        <v>295</v>
      </c>
      <c r="O10" s="149"/>
      <c r="P10" s="152"/>
      <c r="R10" s="152"/>
      <c r="S10" s="158"/>
    </row>
    <row r="11" spans="1:19" s="82" customFormat="1" ht="92.1" customHeight="1" x14ac:dyDescent="0.25">
      <c r="A11" s="250" t="s">
        <v>292</v>
      </c>
      <c r="B11" s="250"/>
      <c r="C11" s="105">
        <v>41091</v>
      </c>
      <c r="D11" s="105">
        <v>42581</v>
      </c>
      <c r="E11" s="107">
        <v>1</v>
      </c>
      <c r="F11" s="101">
        <f t="shared" si="1"/>
        <v>48.966666666666669</v>
      </c>
      <c r="G11" s="102">
        <f t="shared" si="0"/>
        <v>48.966666666666669</v>
      </c>
      <c r="H11" s="252"/>
      <c r="I11" s="252"/>
      <c r="J11" s="252"/>
      <c r="K11" s="252"/>
      <c r="L11" s="252"/>
      <c r="N11" s="98" t="s">
        <v>296</v>
      </c>
      <c r="O11" s="149"/>
      <c r="P11" s="152"/>
      <c r="R11" s="152"/>
      <c r="S11" s="158"/>
    </row>
    <row r="12" spans="1:19" s="82" customFormat="1" ht="13.5" x14ac:dyDescent="0.25">
      <c r="A12" s="250"/>
      <c r="B12" s="250"/>
      <c r="C12" s="108"/>
      <c r="D12" s="108"/>
      <c r="E12" s="109"/>
      <c r="F12" s="101">
        <f t="shared" si="1"/>
        <v>0</v>
      </c>
      <c r="G12" s="102">
        <f t="shared" si="0"/>
        <v>0</v>
      </c>
      <c r="H12" s="252"/>
      <c r="I12" s="252"/>
      <c r="J12" s="252"/>
      <c r="K12" s="252"/>
      <c r="L12" s="252"/>
      <c r="N12" s="98"/>
      <c r="O12" s="149"/>
      <c r="P12" s="152"/>
      <c r="R12" s="152"/>
      <c r="S12" s="158"/>
    </row>
    <row r="13" spans="1:19" s="82" customFormat="1" ht="13.5" x14ac:dyDescent="0.25">
      <c r="A13" s="255" t="s">
        <v>297</v>
      </c>
      <c r="B13" s="255"/>
      <c r="C13" s="255"/>
      <c r="D13" s="255"/>
      <c r="E13" s="255"/>
      <c r="F13" s="88">
        <f>SUM(F6:F12)</f>
        <v>154.93333333333334</v>
      </c>
      <c r="G13" s="89">
        <f>SUM(G6:G12)</f>
        <v>96.683333333333337</v>
      </c>
      <c r="H13" s="88">
        <v>96</v>
      </c>
      <c r="I13" s="110">
        <f>G13-H13</f>
        <v>0.68333333333333712</v>
      </c>
      <c r="J13" s="88">
        <f>H13*1.5</f>
        <v>144</v>
      </c>
      <c r="K13" s="110">
        <f>G13-J13</f>
        <v>-47.316666666666663</v>
      </c>
      <c r="L13" s="192">
        <f>IF(K13&gt;=0,3,IF(I13&gt;=0,2,1))</f>
        <v>2</v>
      </c>
      <c r="N13" s="98"/>
      <c r="O13" s="149"/>
      <c r="P13" s="152"/>
      <c r="R13" s="152"/>
      <c r="S13" s="158"/>
    </row>
    <row r="14" spans="1:19" s="82" customFormat="1" ht="32.1" customHeight="1" x14ac:dyDescent="0.25">
      <c r="A14" s="95" t="s">
        <v>262</v>
      </c>
      <c r="B14" s="245" t="s">
        <v>298</v>
      </c>
      <c r="C14" s="245"/>
      <c r="D14" s="245"/>
      <c r="E14" s="245"/>
      <c r="F14" s="245"/>
      <c r="G14" s="245"/>
      <c r="H14" s="91"/>
      <c r="N14" s="98"/>
      <c r="O14" s="149"/>
      <c r="P14" s="152"/>
      <c r="R14" s="152"/>
      <c r="S14" s="158"/>
    </row>
    <row r="15" spans="1:19" s="82" customFormat="1" ht="39.950000000000003" customHeight="1" x14ac:dyDescent="0.25">
      <c r="A15" s="246" t="s">
        <v>282</v>
      </c>
      <c r="B15" s="246"/>
      <c r="C15" s="186" t="s">
        <v>283</v>
      </c>
      <c r="D15" s="186" t="s">
        <v>284</v>
      </c>
      <c r="E15" s="186" t="s">
        <v>285</v>
      </c>
      <c r="F15" s="186" t="s">
        <v>255</v>
      </c>
      <c r="G15" s="96" t="s">
        <v>256</v>
      </c>
      <c r="H15" s="34" t="s">
        <v>257</v>
      </c>
      <c r="I15" s="34" t="s">
        <v>258</v>
      </c>
      <c r="J15" s="97" t="s">
        <v>259</v>
      </c>
      <c r="K15" s="97" t="s">
        <v>260</v>
      </c>
      <c r="L15" s="97" t="s">
        <v>261</v>
      </c>
      <c r="N15" s="98"/>
      <c r="O15" s="149"/>
      <c r="P15" s="152"/>
      <c r="R15" s="152"/>
      <c r="S15" s="158"/>
    </row>
    <row r="16" spans="1:19" s="82" customFormat="1" ht="29.45" customHeight="1" x14ac:dyDescent="0.25">
      <c r="A16" s="250" t="s">
        <v>299</v>
      </c>
      <c r="B16" s="250"/>
      <c r="C16" s="99">
        <v>44531</v>
      </c>
      <c r="D16" s="99">
        <v>45957</v>
      </c>
      <c r="E16" s="100">
        <v>0.9</v>
      </c>
      <c r="F16" s="101">
        <f>IF(ISTEXT(A16),DAYS360(C16,D16)/30,)</f>
        <v>46.866666666666667</v>
      </c>
      <c r="G16" s="102">
        <f t="shared" ref="G16:G22" si="2">E16*F16</f>
        <v>42.18</v>
      </c>
      <c r="H16" s="252"/>
      <c r="I16" s="252" t="str">
        <f>IF(I23&gt;=0,"YES","NO")</f>
        <v>YES</v>
      </c>
      <c r="J16" s="252"/>
      <c r="K16" s="252" t="str">
        <f>IF(K23&gt;=0,"YES","NO")</f>
        <v>YES</v>
      </c>
      <c r="L16" s="252"/>
      <c r="N16" s="98" t="s">
        <v>300</v>
      </c>
      <c r="O16" s="149"/>
      <c r="P16" s="152"/>
      <c r="R16" s="152"/>
      <c r="S16" s="158"/>
    </row>
    <row r="17" spans="1:19" s="82" customFormat="1" ht="54.95" customHeight="1" x14ac:dyDescent="0.25">
      <c r="A17" s="248" t="s">
        <v>301</v>
      </c>
      <c r="B17" s="249"/>
      <c r="C17" s="104">
        <v>44470</v>
      </c>
      <c r="D17" s="104">
        <v>45107</v>
      </c>
      <c r="E17" s="100">
        <v>0.05</v>
      </c>
      <c r="F17" s="101">
        <f t="shared" ref="F17:F22" si="3">IF(ISTEXT(A17),DAYS360(C17,D17)/30,)</f>
        <v>20.966666666666665</v>
      </c>
      <c r="G17" s="102">
        <f t="shared" si="2"/>
        <v>1.0483333333333333</v>
      </c>
      <c r="H17" s="252"/>
      <c r="I17" s="252"/>
      <c r="J17" s="252"/>
      <c r="K17" s="252"/>
      <c r="L17" s="252"/>
      <c r="N17" s="112" t="s">
        <v>302</v>
      </c>
      <c r="O17" s="149"/>
      <c r="P17" s="152"/>
      <c r="R17" s="152"/>
      <c r="S17" s="158"/>
    </row>
    <row r="18" spans="1:19" s="82" customFormat="1" ht="13.5" x14ac:dyDescent="0.25">
      <c r="A18" s="250" t="s">
        <v>287</v>
      </c>
      <c r="B18" s="250"/>
      <c r="C18" s="105">
        <v>44287</v>
      </c>
      <c r="D18" s="105">
        <v>44530</v>
      </c>
      <c r="E18" s="100">
        <v>0.95</v>
      </c>
      <c r="F18" s="101">
        <f t="shared" si="3"/>
        <v>7.9666666666666668</v>
      </c>
      <c r="G18" s="102">
        <f t="shared" si="2"/>
        <v>7.5683333333333334</v>
      </c>
      <c r="H18" s="252"/>
      <c r="I18" s="252"/>
      <c r="J18" s="252"/>
      <c r="K18" s="252"/>
      <c r="L18" s="252"/>
      <c r="N18" s="98"/>
      <c r="O18" s="149"/>
      <c r="P18" s="152"/>
      <c r="R18" s="152"/>
      <c r="S18" s="158"/>
    </row>
    <row r="19" spans="1:19" s="82" customFormat="1" ht="13.5" x14ac:dyDescent="0.25">
      <c r="A19" s="250" t="s">
        <v>292</v>
      </c>
      <c r="B19" s="250"/>
      <c r="C19" s="105">
        <v>43132</v>
      </c>
      <c r="D19" s="105">
        <v>44256</v>
      </c>
      <c r="E19" s="107">
        <v>1</v>
      </c>
      <c r="F19" s="101">
        <f t="shared" si="3"/>
        <v>37</v>
      </c>
      <c r="G19" s="102">
        <f t="shared" si="2"/>
        <v>37</v>
      </c>
      <c r="H19" s="252"/>
      <c r="I19" s="252"/>
      <c r="J19" s="252"/>
      <c r="K19" s="252"/>
      <c r="L19" s="252"/>
      <c r="N19" s="98"/>
      <c r="O19" s="149"/>
      <c r="P19" s="152"/>
      <c r="R19" s="152"/>
      <c r="S19" s="158"/>
    </row>
    <row r="20" spans="1:19" s="82" customFormat="1" ht="13.5" x14ac:dyDescent="0.25">
      <c r="A20" s="250" t="s">
        <v>292</v>
      </c>
      <c r="B20" s="250"/>
      <c r="C20" s="105">
        <v>41091</v>
      </c>
      <c r="D20" s="105">
        <v>42581</v>
      </c>
      <c r="E20" s="107">
        <v>1</v>
      </c>
      <c r="F20" s="101">
        <f t="shared" si="3"/>
        <v>48.966666666666669</v>
      </c>
      <c r="G20" s="102">
        <f t="shared" si="2"/>
        <v>48.966666666666669</v>
      </c>
      <c r="H20" s="252"/>
      <c r="I20" s="252"/>
      <c r="J20" s="252"/>
      <c r="K20" s="252"/>
      <c r="L20" s="252"/>
      <c r="N20" s="98"/>
      <c r="O20" s="149"/>
      <c r="P20" s="152"/>
      <c r="R20" s="152"/>
      <c r="S20" s="158"/>
    </row>
    <row r="21" spans="1:19" s="82" customFormat="1" ht="13.5" x14ac:dyDescent="0.25">
      <c r="A21" s="250"/>
      <c r="B21" s="250"/>
      <c r="C21" s="105" t="s">
        <v>303</v>
      </c>
      <c r="D21" s="106"/>
      <c r="E21" s="107"/>
      <c r="F21" s="101">
        <f t="shared" si="3"/>
        <v>0</v>
      </c>
      <c r="G21" s="102">
        <f t="shared" si="2"/>
        <v>0</v>
      </c>
      <c r="H21" s="252"/>
      <c r="I21" s="252"/>
      <c r="J21" s="252"/>
      <c r="K21" s="252"/>
      <c r="L21" s="252"/>
      <c r="N21" s="98"/>
      <c r="O21" s="149"/>
      <c r="P21" s="152"/>
      <c r="R21" s="152"/>
      <c r="S21" s="158"/>
    </row>
    <row r="22" spans="1:19" s="82" customFormat="1" ht="13.5" x14ac:dyDescent="0.25">
      <c r="A22" s="250"/>
      <c r="B22" s="250"/>
      <c r="C22" s="108"/>
      <c r="D22" s="108"/>
      <c r="E22" s="109"/>
      <c r="F22" s="101">
        <f t="shared" si="3"/>
        <v>0</v>
      </c>
      <c r="G22" s="102">
        <f t="shared" si="2"/>
        <v>0</v>
      </c>
      <c r="H22" s="252"/>
      <c r="I22" s="252"/>
      <c r="J22" s="252"/>
      <c r="K22" s="252"/>
      <c r="L22" s="252"/>
      <c r="N22" s="98"/>
      <c r="O22" s="149"/>
      <c r="P22" s="152"/>
      <c r="R22" s="152"/>
      <c r="S22" s="158"/>
    </row>
    <row r="23" spans="1:19" s="82" customFormat="1" ht="13.5" x14ac:dyDescent="0.25">
      <c r="A23" s="255" t="s">
        <v>297</v>
      </c>
      <c r="B23" s="255"/>
      <c r="C23" s="255"/>
      <c r="D23" s="255"/>
      <c r="E23" s="255"/>
      <c r="F23" s="88">
        <f>SUM(F16:F22)</f>
        <v>161.76666666666665</v>
      </c>
      <c r="G23" s="89">
        <f>SUM(G16:G22)</f>
        <v>136.76333333333332</v>
      </c>
      <c r="H23" s="88">
        <v>60</v>
      </c>
      <c r="I23" s="88">
        <f>G23-H23</f>
        <v>76.763333333333321</v>
      </c>
      <c r="J23" s="88">
        <f>H23*1.5</f>
        <v>90</v>
      </c>
      <c r="K23" s="88">
        <f>G23-J23</f>
        <v>46.763333333333321</v>
      </c>
      <c r="L23" s="192">
        <f>IF(K23&gt;=0,3,IF(I23&gt;=0,2,1))</f>
        <v>3</v>
      </c>
      <c r="N23" s="98"/>
      <c r="O23" s="149"/>
      <c r="P23" s="152"/>
      <c r="R23" s="152"/>
      <c r="S23" s="158"/>
    </row>
    <row r="24" spans="1:19" s="82" customFormat="1" ht="48" customHeight="1" x14ac:dyDescent="0.25">
      <c r="A24" s="95" t="s">
        <v>263</v>
      </c>
      <c r="B24" s="262" t="s">
        <v>304</v>
      </c>
      <c r="C24" s="263"/>
      <c r="D24" s="263"/>
      <c r="E24" s="263"/>
      <c r="F24" s="263"/>
      <c r="G24" s="264"/>
      <c r="H24" s="91"/>
      <c r="N24" s="98"/>
      <c r="O24" s="149"/>
      <c r="P24" s="152"/>
      <c r="R24" s="152"/>
      <c r="S24" s="158"/>
    </row>
    <row r="25" spans="1:19" s="82" customFormat="1" ht="39.950000000000003" customHeight="1" x14ac:dyDescent="0.25">
      <c r="A25" s="246" t="s">
        <v>282</v>
      </c>
      <c r="B25" s="246"/>
      <c r="C25" s="186" t="s">
        <v>283</v>
      </c>
      <c r="D25" s="186" t="s">
        <v>284</v>
      </c>
      <c r="E25" s="186" t="s">
        <v>285</v>
      </c>
      <c r="F25" s="186" t="s">
        <v>255</v>
      </c>
      <c r="G25" s="96" t="s">
        <v>256</v>
      </c>
      <c r="H25" s="34" t="s">
        <v>257</v>
      </c>
      <c r="I25" s="34" t="s">
        <v>258</v>
      </c>
      <c r="J25" s="97" t="s">
        <v>259</v>
      </c>
      <c r="K25" s="97" t="s">
        <v>260</v>
      </c>
      <c r="L25" s="97" t="s">
        <v>261</v>
      </c>
      <c r="N25" s="98"/>
      <c r="O25" s="149"/>
      <c r="P25" s="152"/>
      <c r="R25" s="152"/>
      <c r="S25" s="158"/>
    </row>
    <row r="26" spans="1:19" s="82" customFormat="1" ht="31.9" customHeight="1" x14ac:dyDescent="0.25">
      <c r="A26" s="248" t="s">
        <v>299</v>
      </c>
      <c r="B26" s="249"/>
      <c r="C26" s="99">
        <v>44531</v>
      </c>
      <c r="D26" s="99">
        <v>45957</v>
      </c>
      <c r="E26" s="100">
        <v>0.9</v>
      </c>
      <c r="F26" s="101">
        <f>IF(ISTEXT(A26),DAYS360(C26,D26)/30,)</f>
        <v>46.866666666666667</v>
      </c>
      <c r="G26" s="102">
        <f t="shared" ref="G26:G32" si="4">E26*F26</f>
        <v>42.18</v>
      </c>
      <c r="H26" s="252"/>
      <c r="I26" s="252" t="s">
        <v>305</v>
      </c>
      <c r="J26" s="252"/>
      <c r="K26" s="252" t="str">
        <f>IF(K33&gt;=0,"YES","NO")</f>
        <v>NO</v>
      </c>
      <c r="L26" s="252"/>
      <c r="N26" s="111" t="s">
        <v>306</v>
      </c>
      <c r="O26" s="149"/>
      <c r="P26" s="152"/>
      <c r="R26" s="152"/>
      <c r="S26" s="158"/>
    </row>
    <row r="27" spans="1:19" s="82" customFormat="1" ht="55.9" customHeight="1" x14ac:dyDescent="0.25">
      <c r="A27" s="248" t="s">
        <v>301</v>
      </c>
      <c r="B27" s="249"/>
      <c r="C27" s="104">
        <v>44470</v>
      </c>
      <c r="D27" s="104">
        <v>45107</v>
      </c>
      <c r="E27" s="100">
        <v>0.05</v>
      </c>
      <c r="F27" s="101">
        <f>IF(ISTEXT(A27),DAYS360(C27,D27)/30,)</f>
        <v>20.966666666666665</v>
      </c>
      <c r="G27" s="102">
        <f t="shared" si="4"/>
        <v>1.0483333333333333</v>
      </c>
      <c r="H27" s="252"/>
      <c r="I27" s="252"/>
      <c r="J27" s="252"/>
      <c r="K27" s="252"/>
      <c r="L27" s="252"/>
      <c r="N27" s="112" t="s">
        <v>307</v>
      </c>
      <c r="O27" s="149"/>
      <c r="P27" s="152"/>
      <c r="R27" s="152"/>
      <c r="S27" s="158"/>
    </row>
    <row r="28" spans="1:19" s="82" customFormat="1" ht="13.5" x14ac:dyDescent="0.25">
      <c r="A28" s="248" t="s">
        <v>287</v>
      </c>
      <c r="B28" s="249"/>
      <c r="C28" s="105">
        <v>44287</v>
      </c>
      <c r="D28" s="105">
        <v>44530</v>
      </c>
      <c r="E28" s="100">
        <v>0.95</v>
      </c>
      <c r="F28" s="101">
        <f t="shared" ref="F28:F30" si="5">IF(ISTEXT(A28),DAYS360(C28,D28)/30,)</f>
        <v>7.9666666666666668</v>
      </c>
      <c r="G28" s="102">
        <f t="shared" si="4"/>
        <v>7.5683333333333334</v>
      </c>
      <c r="H28" s="252"/>
      <c r="I28" s="252"/>
      <c r="J28" s="252"/>
      <c r="K28" s="252"/>
      <c r="L28" s="252"/>
      <c r="N28" s="98"/>
      <c r="O28" s="149"/>
      <c r="P28" s="152"/>
      <c r="R28" s="152"/>
      <c r="S28" s="158"/>
    </row>
    <row r="29" spans="1:19" s="82" customFormat="1" ht="40.5" x14ac:dyDescent="0.25">
      <c r="A29" s="250" t="s">
        <v>288</v>
      </c>
      <c r="B29" s="250"/>
      <c r="C29" s="105">
        <v>42795</v>
      </c>
      <c r="D29" s="105">
        <v>43131</v>
      </c>
      <c r="E29" s="107">
        <v>0.25</v>
      </c>
      <c r="F29" s="101">
        <f t="shared" si="5"/>
        <v>11</v>
      </c>
      <c r="G29" s="102">
        <f t="shared" si="4"/>
        <v>2.75</v>
      </c>
      <c r="H29" s="252"/>
      <c r="I29" s="252"/>
      <c r="J29" s="252"/>
      <c r="K29" s="252"/>
      <c r="L29" s="252"/>
      <c r="N29" s="98" t="s">
        <v>308</v>
      </c>
      <c r="O29" s="149"/>
      <c r="P29" s="152"/>
      <c r="R29" s="152"/>
      <c r="S29" s="158"/>
    </row>
    <row r="30" spans="1:19" s="82" customFormat="1" ht="13.5" x14ac:dyDescent="0.25">
      <c r="A30" s="250" t="s">
        <v>290</v>
      </c>
      <c r="B30" s="250"/>
      <c r="C30" s="105">
        <v>43160</v>
      </c>
      <c r="D30" s="105">
        <v>44286</v>
      </c>
      <c r="E30" s="107">
        <v>0.25</v>
      </c>
      <c r="F30" s="101">
        <f t="shared" si="5"/>
        <v>37</v>
      </c>
      <c r="G30" s="102">
        <f t="shared" si="4"/>
        <v>9.25</v>
      </c>
      <c r="H30" s="252"/>
      <c r="I30" s="252"/>
      <c r="J30" s="252"/>
      <c r="K30" s="252"/>
      <c r="L30" s="252"/>
      <c r="N30" s="98"/>
      <c r="O30" s="149"/>
      <c r="P30" s="152"/>
      <c r="R30" s="152"/>
      <c r="S30" s="158"/>
    </row>
    <row r="31" spans="1:19" s="82" customFormat="1" ht="13.5" x14ac:dyDescent="0.25">
      <c r="A31" s="250" t="s">
        <v>294</v>
      </c>
      <c r="B31" s="250"/>
      <c r="C31" s="105">
        <v>42186</v>
      </c>
      <c r="D31" s="105">
        <v>42581</v>
      </c>
      <c r="E31" s="107">
        <v>0.5</v>
      </c>
      <c r="F31" s="101">
        <f>IF(ISTEXT(A32),DAYS360(C31,D31)/30,)</f>
        <v>0</v>
      </c>
      <c r="G31" s="102">
        <f t="shared" si="4"/>
        <v>0</v>
      </c>
      <c r="H31" s="252"/>
      <c r="I31" s="252"/>
      <c r="J31" s="252"/>
      <c r="K31" s="252"/>
      <c r="L31" s="252"/>
      <c r="N31" s="98"/>
      <c r="O31" s="149"/>
      <c r="P31" s="152"/>
      <c r="R31" s="152"/>
      <c r="S31" s="158"/>
    </row>
    <row r="32" spans="1:19" s="82" customFormat="1" ht="13.5" x14ac:dyDescent="0.25">
      <c r="A32" s="250"/>
      <c r="B32" s="250"/>
      <c r="C32" s="108"/>
      <c r="D32" s="108"/>
      <c r="E32" s="109"/>
      <c r="F32" s="101">
        <f>IF(ISTEXT(#REF!),DAYS360(C32,D32)/30,)</f>
        <v>0</v>
      </c>
      <c r="G32" s="102">
        <f t="shared" si="4"/>
        <v>0</v>
      </c>
      <c r="H32" s="252"/>
      <c r="I32" s="252"/>
      <c r="J32" s="252"/>
      <c r="K32" s="252"/>
      <c r="L32" s="252"/>
      <c r="N32" s="98"/>
      <c r="O32" s="149"/>
      <c r="P32" s="152"/>
      <c r="R32" s="152"/>
      <c r="S32" s="158"/>
    </row>
    <row r="33" spans="1:19" s="82" customFormat="1" ht="13.5" x14ac:dyDescent="0.25">
      <c r="A33" s="255" t="s">
        <v>297</v>
      </c>
      <c r="B33" s="255"/>
      <c r="C33" s="255"/>
      <c r="D33" s="255"/>
      <c r="E33" s="255"/>
      <c r="F33" s="88">
        <f>SUM(F26:F32)</f>
        <v>123.8</v>
      </c>
      <c r="G33" s="89">
        <f>SUM(G26:G32)</f>
        <v>62.796666666666667</v>
      </c>
      <c r="H33" s="88">
        <v>60</v>
      </c>
      <c r="I33" s="88">
        <f>G33-H33</f>
        <v>2.7966666666666669</v>
      </c>
      <c r="J33" s="88">
        <f>H33*1.5</f>
        <v>90</v>
      </c>
      <c r="K33" s="88">
        <f>G33-J33</f>
        <v>-27.203333333333333</v>
      </c>
      <c r="L33" s="192">
        <f>IF(K33&gt;=0,3,IF(I33&gt;=0,2,1))</f>
        <v>2</v>
      </c>
      <c r="N33" s="98"/>
      <c r="O33" s="149"/>
      <c r="P33" s="152"/>
      <c r="R33" s="152"/>
      <c r="S33" s="158"/>
    </row>
    <row r="34" spans="1:19" s="158" customFormat="1" ht="32.1" customHeight="1" x14ac:dyDescent="0.25">
      <c r="A34" s="95" t="s">
        <v>264</v>
      </c>
      <c r="B34" s="247" t="s">
        <v>309</v>
      </c>
      <c r="C34" s="247"/>
      <c r="D34" s="247"/>
      <c r="E34" s="247"/>
      <c r="F34" s="247"/>
      <c r="G34" s="247"/>
      <c r="H34" s="165"/>
      <c r="N34" s="98"/>
      <c r="O34" s="149"/>
      <c r="P34" s="149"/>
      <c r="R34" s="149"/>
    </row>
    <row r="35" spans="1:19" s="82" customFormat="1" ht="39.950000000000003" customHeight="1" thickBot="1" x14ac:dyDescent="0.3">
      <c r="A35" s="267" t="s">
        <v>310</v>
      </c>
      <c r="B35" s="267"/>
      <c r="C35" s="186" t="s">
        <v>311</v>
      </c>
      <c r="D35" s="186" t="s">
        <v>312</v>
      </c>
      <c r="E35" s="186" t="s">
        <v>313</v>
      </c>
      <c r="F35" s="267" t="s">
        <v>314</v>
      </c>
      <c r="G35" s="267"/>
      <c r="H35" s="192"/>
      <c r="I35" s="81"/>
      <c r="J35" s="81"/>
      <c r="K35" s="81"/>
      <c r="L35" s="81"/>
      <c r="N35" s="98"/>
      <c r="O35" s="149"/>
      <c r="P35" s="152"/>
      <c r="R35" s="152"/>
      <c r="S35" s="158"/>
    </row>
    <row r="36" spans="1:19" s="82" customFormat="1" ht="17.100000000000001" customHeight="1" thickBot="1" x14ac:dyDescent="0.3">
      <c r="A36" s="269" t="s">
        <v>315</v>
      </c>
      <c r="B36" s="270"/>
      <c r="C36" s="113">
        <v>1527942</v>
      </c>
      <c r="D36" s="104">
        <v>44743</v>
      </c>
      <c r="E36" s="104">
        <v>46569</v>
      </c>
      <c r="F36" s="265" t="s">
        <v>316</v>
      </c>
      <c r="G36" s="266"/>
      <c r="H36" s="114"/>
      <c r="I36" s="81"/>
      <c r="J36" s="81"/>
      <c r="K36" s="81"/>
      <c r="L36" s="192">
        <v>2</v>
      </c>
      <c r="N36" s="98"/>
      <c r="O36" s="149"/>
      <c r="P36" s="153"/>
      <c r="R36" s="152"/>
      <c r="S36" s="158"/>
    </row>
    <row r="37" spans="1:19" s="82" customFormat="1" ht="17.25" customHeight="1" x14ac:dyDescent="0.25">
      <c r="E37" s="115"/>
      <c r="F37" s="91"/>
      <c r="G37" s="91"/>
      <c r="H37" s="91"/>
      <c r="I37" s="253" t="str">
        <f>'Bidder-Key Staff'!B4</f>
        <v>Project Manager</v>
      </c>
      <c r="J37" s="253"/>
      <c r="K37" s="253"/>
      <c r="L37" s="92">
        <f>AVERAGE(L36,L33,L23,L13)</f>
        <v>2.25</v>
      </c>
      <c r="N37" s="98"/>
      <c r="O37" s="149"/>
      <c r="P37" s="152"/>
      <c r="R37" s="152"/>
      <c r="S37" s="158"/>
    </row>
    <row r="38" spans="1:19" ht="18" customHeight="1" x14ac:dyDescent="0.3">
      <c r="A38" s="259" t="s">
        <v>279</v>
      </c>
      <c r="B38" s="260"/>
      <c r="C38" s="260"/>
      <c r="D38" s="260"/>
      <c r="E38" s="260"/>
      <c r="F38" s="260"/>
      <c r="G38" s="261"/>
      <c r="N38" s="31"/>
    </row>
    <row r="39" spans="1:19" ht="18" customHeight="1" x14ac:dyDescent="0.3">
      <c r="A39" s="183" t="str">
        <f>'Bidder-Key Staff'!B5</f>
        <v>Test Manager</v>
      </c>
      <c r="B39" s="189" t="str">
        <f>+'Bidder-Key Staff'!C5</f>
        <v>Raymond Chin</v>
      </c>
      <c r="C39" s="190"/>
      <c r="D39" s="190"/>
      <c r="E39" s="93"/>
      <c r="F39" s="190"/>
      <c r="G39" s="191"/>
      <c r="N39" s="30"/>
    </row>
    <row r="40" spans="1:19" s="82" customFormat="1" ht="32.1" customHeight="1" x14ac:dyDescent="0.25">
      <c r="A40" s="95" t="s">
        <v>317</v>
      </c>
      <c r="B40" s="262" t="s">
        <v>318</v>
      </c>
      <c r="C40" s="263"/>
      <c r="D40" s="263"/>
      <c r="E40" s="263"/>
      <c r="F40" s="263"/>
      <c r="G40" s="264"/>
      <c r="H40" s="91"/>
      <c r="N40" s="112"/>
      <c r="O40" s="149"/>
      <c r="P40" s="152"/>
      <c r="R40" s="152"/>
      <c r="S40" s="158"/>
    </row>
    <row r="41" spans="1:19" s="82" customFormat="1" ht="39.950000000000003" customHeight="1" x14ac:dyDescent="0.25">
      <c r="A41" s="246" t="s">
        <v>282</v>
      </c>
      <c r="B41" s="246"/>
      <c r="C41" s="186" t="s">
        <v>283</v>
      </c>
      <c r="D41" s="186" t="s">
        <v>284</v>
      </c>
      <c r="E41" s="186" t="s">
        <v>285</v>
      </c>
      <c r="F41" s="186" t="s">
        <v>255</v>
      </c>
      <c r="G41" s="96" t="s">
        <v>256</v>
      </c>
      <c r="H41" s="34" t="s">
        <v>257</v>
      </c>
      <c r="I41" s="34" t="s">
        <v>258</v>
      </c>
      <c r="J41" s="97" t="s">
        <v>259</v>
      </c>
      <c r="K41" s="97" t="s">
        <v>260</v>
      </c>
      <c r="L41" s="97" t="s">
        <v>261</v>
      </c>
      <c r="N41" s="116"/>
      <c r="O41" s="149"/>
      <c r="P41" s="152"/>
      <c r="R41" s="152"/>
      <c r="S41" s="158"/>
    </row>
    <row r="42" spans="1:19" ht="30" customHeight="1" x14ac:dyDescent="0.3">
      <c r="A42" s="250" t="s">
        <v>319</v>
      </c>
      <c r="B42" s="250"/>
      <c r="C42" s="104">
        <v>45170</v>
      </c>
      <c r="D42" s="104">
        <v>45957</v>
      </c>
      <c r="E42" s="117">
        <v>1</v>
      </c>
      <c r="F42" s="101">
        <f>IF(ISTEXT(A42),DAYS360(C42,D42)/30,)</f>
        <v>25.866666666666667</v>
      </c>
      <c r="G42" s="118">
        <f>E42*F42</f>
        <v>25.866666666666667</v>
      </c>
      <c r="H42" s="254"/>
      <c r="I42" s="254" t="str">
        <f>IF(I48&gt;=0,"YES","NO")</f>
        <v>YES</v>
      </c>
      <c r="J42" s="254"/>
      <c r="K42" s="254" t="str">
        <f>IF(K48&gt;=0,"YES","NO")</f>
        <v>YES</v>
      </c>
      <c r="L42" s="254"/>
      <c r="N42" s="112" t="s">
        <v>320</v>
      </c>
    </row>
    <row r="43" spans="1:19" ht="27" x14ac:dyDescent="0.3">
      <c r="A43" s="250" t="s">
        <v>292</v>
      </c>
      <c r="B43" s="250"/>
      <c r="C43" s="104">
        <v>44593</v>
      </c>
      <c r="D43" s="104">
        <v>45169</v>
      </c>
      <c r="E43" s="100">
        <v>1</v>
      </c>
      <c r="F43" s="101">
        <f t="shared" ref="F43:F47" si="6">IF(ISTEXT(A43),DAYS360(C43,D43)/30,)</f>
        <v>19</v>
      </c>
      <c r="G43" s="118">
        <f>E43*F43</f>
        <v>19</v>
      </c>
      <c r="H43" s="254"/>
      <c r="I43" s="254"/>
      <c r="J43" s="254"/>
      <c r="K43" s="254"/>
      <c r="L43" s="254"/>
      <c r="N43" s="111" t="s">
        <v>321</v>
      </c>
      <c r="R43" s="149"/>
    </row>
    <row r="44" spans="1:19" x14ac:dyDescent="0.3">
      <c r="A44" s="250" t="s">
        <v>322</v>
      </c>
      <c r="B44" s="268"/>
      <c r="C44" s="104">
        <v>43515</v>
      </c>
      <c r="D44" s="104">
        <v>44592</v>
      </c>
      <c r="E44" s="100">
        <v>1</v>
      </c>
      <c r="F44" s="101">
        <f t="shared" si="6"/>
        <v>35.4</v>
      </c>
      <c r="G44" s="118">
        <f t="shared" ref="G44:G45" si="7">E44*F44</f>
        <v>35.4</v>
      </c>
      <c r="H44" s="254"/>
      <c r="I44" s="254"/>
      <c r="J44" s="254"/>
      <c r="K44" s="254"/>
      <c r="L44" s="254"/>
      <c r="N44" s="111"/>
    </row>
    <row r="45" spans="1:19" x14ac:dyDescent="0.3">
      <c r="A45" s="250" t="s">
        <v>323</v>
      </c>
      <c r="B45" s="250"/>
      <c r="C45" s="105">
        <v>42887</v>
      </c>
      <c r="D45" s="105">
        <v>43515</v>
      </c>
      <c r="E45" s="109">
        <v>1</v>
      </c>
      <c r="F45" s="101">
        <f t="shared" si="6"/>
        <v>20.6</v>
      </c>
      <c r="G45" s="118">
        <f t="shared" si="7"/>
        <v>20.6</v>
      </c>
      <c r="H45" s="254"/>
      <c r="I45" s="254"/>
      <c r="J45" s="254"/>
      <c r="K45" s="254"/>
      <c r="L45" s="254"/>
      <c r="N45" s="98"/>
    </row>
    <row r="46" spans="1:19" ht="27" x14ac:dyDescent="0.3">
      <c r="A46" s="250" t="s">
        <v>292</v>
      </c>
      <c r="B46" s="250"/>
      <c r="C46" s="105">
        <v>42675</v>
      </c>
      <c r="D46" s="105">
        <v>42885</v>
      </c>
      <c r="E46" s="109">
        <v>1</v>
      </c>
      <c r="F46" s="101">
        <f t="shared" si="6"/>
        <v>6.9666666666666668</v>
      </c>
      <c r="G46" s="118">
        <f>E46*F46</f>
        <v>6.9666666666666668</v>
      </c>
      <c r="H46" s="254"/>
      <c r="I46" s="254"/>
      <c r="J46" s="254"/>
      <c r="K46" s="254"/>
      <c r="L46" s="254"/>
      <c r="N46" s="111" t="s">
        <v>324</v>
      </c>
      <c r="P46" s="98"/>
      <c r="Q46" s="149"/>
      <c r="R46" s="149"/>
      <c r="S46" s="149"/>
    </row>
    <row r="47" spans="1:19" x14ac:dyDescent="0.3">
      <c r="A47" s="250" t="s">
        <v>325</v>
      </c>
      <c r="B47" s="250"/>
      <c r="C47" s="105">
        <v>42248</v>
      </c>
      <c r="D47" s="105">
        <v>42673</v>
      </c>
      <c r="E47" s="109">
        <v>1</v>
      </c>
      <c r="F47" s="101">
        <f t="shared" si="6"/>
        <v>13.966666666666667</v>
      </c>
      <c r="G47" s="118">
        <f>E47*F47</f>
        <v>13.966666666666667</v>
      </c>
      <c r="H47" s="254"/>
      <c r="I47" s="254"/>
      <c r="J47" s="254"/>
      <c r="K47" s="254"/>
      <c r="L47" s="254"/>
      <c r="N47" s="27"/>
    </row>
    <row r="48" spans="1:19" s="82" customFormat="1" ht="13.5" x14ac:dyDescent="0.25">
      <c r="A48" s="255" t="s">
        <v>297</v>
      </c>
      <c r="B48" s="255"/>
      <c r="C48" s="255"/>
      <c r="D48" s="255"/>
      <c r="E48" s="255"/>
      <c r="F48" s="88">
        <f>SUM(F42:F47)</f>
        <v>121.80000000000001</v>
      </c>
      <c r="G48" s="89">
        <f>SUM(G42:G47)</f>
        <v>121.80000000000001</v>
      </c>
      <c r="H48" s="88">
        <v>24</v>
      </c>
      <c r="I48" s="88">
        <f>G48-H48</f>
        <v>97.800000000000011</v>
      </c>
      <c r="J48" s="88">
        <f>H48*1.5</f>
        <v>36</v>
      </c>
      <c r="K48" s="88">
        <f>G48-J48</f>
        <v>85.800000000000011</v>
      </c>
      <c r="L48" s="192">
        <f>IF(K48&gt;=0,3,IF(I48&gt;=0,2,1))</f>
        <v>3</v>
      </c>
      <c r="N48" s="112"/>
      <c r="O48" s="149"/>
      <c r="P48" s="152"/>
      <c r="R48" s="152"/>
      <c r="S48" s="158"/>
    </row>
    <row r="49" spans="1:19" s="158" customFormat="1" ht="32.1" customHeight="1" x14ac:dyDescent="0.25">
      <c r="A49" s="95" t="s">
        <v>266</v>
      </c>
      <c r="B49" s="245" t="s">
        <v>326</v>
      </c>
      <c r="C49" s="245"/>
      <c r="D49" s="245"/>
      <c r="E49" s="245"/>
      <c r="F49" s="245"/>
      <c r="G49" s="245"/>
      <c r="H49" s="165"/>
      <c r="N49" s="112"/>
      <c r="O49" s="149"/>
      <c r="P49" s="149"/>
      <c r="R49" s="149"/>
    </row>
    <row r="50" spans="1:19" s="82" customFormat="1" ht="39.950000000000003" customHeight="1" x14ac:dyDescent="0.25">
      <c r="A50" s="246" t="s">
        <v>282</v>
      </c>
      <c r="B50" s="246"/>
      <c r="C50" s="186" t="s">
        <v>283</v>
      </c>
      <c r="D50" s="186" t="s">
        <v>284</v>
      </c>
      <c r="E50" s="186" t="s">
        <v>285</v>
      </c>
      <c r="F50" s="186" t="s">
        <v>255</v>
      </c>
      <c r="G50" s="96" t="s">
        <v>256</v>
      </c>
      <c r="H50" s="34" t="s">
        <v>257</v>
      </c>
      <c r="I50" s="34" t="s">
        <v>258</v>
      </c>
      <c r="J50" s="97" t="s">
        <v>259</v>
      </c>
      <c r="K50" s="97" t="s">
        <v>260</v>
      </c>
      <c r="L50" s="97" t="s">
        <v>261</v>
      </c>
      <c r="N50" s="112"/>
      <c r="O50" s="149"/>
      <c r="P50" s="152"/>
      <c r="R50" s="152"/>
      <c r="S50" s="158"/>
    </row>
    <row r="51" spans="1:19" s="82" customFormat="1" ht="30.4" customHeight="1" x14ac:dyDescent="0.25">
      <c r="A51" s="250" t="s">
        <v>319</v>
      </c>
      <c r="B51" s="250"/>
      <c r="C51" s="104">
        <v>45170</v>
      </c>
      <c r="D51" s="104">
        <v>45957</v>
      </c>
      <c r="E51" s="117">
        <v>1</v>
      </c>
      <c r="F51" s="101">
        <f>IF(ISTEXT(A51),DAYS360(C51,D51)/30,)</f>
        <v>25.866666666666667</v>
      </c>
      <c r="G51" s="102">
        <f t="shared" ref="G51:G56" si="8">E51*F51</f>
        <v>25.866666666666667</v>
      </c>
      <c r="H51" s="252"/>
      <c r="I51" s="252" t="str">
        <f>IF(I57&gt;=0,"YES","NO")</f>
        <v>YES</v>
      </c>
      <c r="J51" s="252"/>
      <c r="K51" s="252" t="str">
        <f>IF(K57&gt;=0,"YES","NO")</f>
        <v>YES</v>
      </c>
      <c r="L51" s="252"/>
      <c r="N51" s="112" t="s">
        <v>320</v>
      </c>
      <c r="O51" s="149"/>
      <c r="P51" s="152"/>
      <c r="R51" s="152"/>
      <c r="S51" s="158"/>
    </row>
    <row r="52" spans="1:19" s="82" customFormat="1" ht="27" x14ac:dyDescent="0.25">
      <c r="A52" s="250" t="s">
        <v>292</v>
      </c>
      <c r="B52" s="250"/>
      <c r="C52" s="104">
        <v>44593</v>
      </c>
      <c r="D52" s="104">
        <v>45169</v>
      </c>
      <c r="E52" s="100">
        <v>1</v>
      </c>
      <c r="F52" s="101">
        <f t="shared" ref="F52:F56" si="9">IF(ISTEXT(A52),DAYS360(C52,D52)/30,)</f>
        <v>19</v>
      </c>
      <c r="G52" s="102">
        <f t="shared" si="8"/>
        <v>19</v>
      </c>
      <c r="H52" s="252"/>
      <c r="I52" s="252"/>
      <c r="J52" s="252"/>
      <c r="K52" s="252"/>
      <c r="L52" s="252"/>
      <c r="N52" s="111" t="s">
        <v>321</v>
      </c>
      <c r="O52" s="149"/>
      <c r="P52" s="152"/>
      <c r="R52" s="149"/>
      <c r="S52" s="158"/>
    </row>
    <row r="53" spans="1:19" s="82" customFormat="1" ht="13.5" x14ac:dyDescent="0.25">
      <c r="A53" s="250" t="s">
        <v>322</v>
      </c>
      <c r="B53" s="250"/>
      <c r="C53" s="105">
        <v>43515</v>
      </c>
      <c r="D53" s="105">
        <v>44592</v>
      </c>
      <c r="E53" s="109">
        <v>1</v>
      </c>
      <c r="F53" s="101">
        <f t="shared" si="9"/>
        <v>35.4</v>
      </c>
      <c r="G53" s="102">
        <f t="shared" si="8"/>
        <v>35.4</v>
      </c>
      <c r="H53" s="252"/>
      <c r="I53" s="252"/>
      <c r="J53" s="252"/>
      <c r="K53" s="252"/>
      <c r="L53" s="252"/>
      <c r="N53" s="112"/>
      <c r="O53" s="149"/>
      <c r="P53" s="152"/>
      <c r="R53" s="152"/>
      <c r="S53" s="158"/>
    </row>
    <row r="54" spans="1:19" s="82" customFormat="1" ht="13.5" x14ac:dyDescent="0.25">
      <c r="A54" s="250" t="s">
        <v>323</v>
      </c>
      <c r="B54" s="250"/>
      <c r="C54" s="105">
        <v>42887</v>
      </c>
      <c r="D54" s="105">
        <v>43515</v>
      </c>
      <c r="E54" s="109">
        <v>1</v>
      </c>
      <c r="F54" s="101">
        <f t="shared" si="9"/>
        <v>20.6</v>
      </c>
      <c r="G54" s="102">
        <f t="shared" si="8"/>
        <v>20.6</v>
      </c>
      <c r="H54" s="252"/>
      <c r="I54" s="252"/>
      <c r="J54" s="252"/>
      <c r="K54" s="252"/>
      <c r="L54" s="252"/>
      <c r="N54" s="112"/>
      <c r="O54" s="149"/>
      <c r="P54" s="152"/>
      <c r="R54" s="152"/>
      <c r="S54" s="158"/>
    </row>
    <row r="55" spans="1:19" s="82" customFormat="1" ht="27" x14ac:dyDescent="0.25">
      <c r="A55" s="250" t="s">
        <v>292</v>
      </c>
      <c r="B55" s="250"/>
      <c r="C55" s="105">
        <v>42675</v>
      </c>
      <c r="D55" s="105">
        <v>42885</v>
      </c>
      <c r="E55" s="109">
        <v>1</v>
      </c>
      <c r="F55" s="101">
        <f t="shared" si="9"/>
        <v>6.9666666666666668</v>
      </c>
      <c r="G55" s="102">
        <f t="shared" si="8"/>
        <v>6.9666666666666668</v>
      </c>
      <c r="H55" s="252"/>
      <c r="I55" s="252"/>
      <c r="J55" s="252"/>
      <c r="K55" s="252"/>
      <c r="L55" s="252"/>
      <c r="N55" s="111" t="s">
        <v>324</v>
      </c>
      <c r="O55" s="149"/>
      <c r="P55" s="152"/>
      <c r="R55" s="152"/>
      <c r="S55" s="149"/>
    </row>
    <row r="56" spans="1:19" s="82" customFormat="1" ht="13.5" x14ac:dyDescent="0.25">
      <c r="A56" s="250" t="s">
        <v>325</v>
      </c>
      <c r="B56" s="250"/>
      <c r="C56" s="105">
        <v>42248</v>
      </c>
      <c r="D56" s="105">
        <v>42673</v>
      </c>
      <c r="E56" s="109">
        <v>1</v>
      </c>
      <c r="F56" s="101">
        <f t="shared" si="9"/>
        <v>13.966666666666667</v>
      </c>
      <c r="G56" s="102">
        <f t="shared" si="8"/>
        <v>13.966666666666667</v>
      </c>
      <c r="H56" s="252"/>
      <c r="I56" s="252"/>
      <c r="J56" s="252"/>
      <c r="K56" s="252"/>
      <c r="L56" s="252"/>
      <c r="N56" s="112"/>
      <c r="O56" s="149"/>
      <c r="P56" s="152"/>
      <c r="R56" s="152"/>
      <c r="S56" s="158"/>
    </row>
    <row r="57" spans="1:19" s="82" customFormat="1" ht="13.5" x14ac:dyDescent="0.25">
      <c r="A57" s="251" t="s">
        <v>297</v>
      </c>
      <c r="B57" s="251"/>
      <c r="C57" s="251"/>
      <c r="D57" s="251"/>
      <c r="E57" s="251"/>
      <c r="F57" s="88">
        <f>SUM(F51:F56)</f>
        <v>121.80000000000001</v>
      </c>
      <c r="G57" s="89">
        <f>SUM(G51:G56)</f>
        <v>121.80000000000001</v>
      </c>
      <c r="H57" s="88">
        <v>60</v>
      </c>
      <c r="I57" s="88">
        <f>G57-H57</f>
        <v>61.800000000000011</v>
      </c>
      <c r="J57" s="88">
        <f>H57*1.5</f>
        <v>90</v>
      </c>
      <c r="K57" s="88">
        <f>G57-J57</f>
        <v>31.800000000000011</v>
      </c>
      <c r="L57" s="192">
        <f>IF(K57&gt;=0,3,IF(I57&gt;=0,2,1))</f>
        <v>3</v>
      </c>
      <c r="N57" s="112"/>
      <c r="O57" s="149"/>
      <c r="P57" s="152"/>
      <c r="R57" s="152"/>
      <c r="S57" s="158"/>
    </row>
    <row r="58" spans="1:19" s="158" customFormat="1" ht="18" customHeight="1" x14ac:dyDescent="0.25">
      <c r="A58" s="95" t="s">
        <v>267</v>
      </c>
      <c r="B58" s="245" t="s">
        <v>327</v>
      </c>
      <c r="C58" s="245"/>
      <c r="D58" s="245"/>
      <c r="E58" s="245"/>
      <c r="F58" s="245"/>
      <c r="G58" s="245"/>
      <c r="H58" s="165"/>
      <c r="N58" s="112"/>
      <c r="O58" s="149"/>
      <c r="P58" s="98"/>
      <c r="R58" s="149"/>
      <c r="S58" s="149"/>
    </row>
    <row r="59" spans="1:19" s="82" customFormat="1" ht="39.950000000000003" customHeight="1" x14ac:dyDescent="0.25">
      <c r="A59" s="246" t="s">
        <v>282</v>
      </c>
      <c r="B59" s="246"/>
      <c r="C59" s="186" t="s">
        <v>283</v>
      </c>
      <c r="D59" s="186" t="s">
        <v>284</v>
      </c>
      <c r="E59" s="186" t="s">
        <v>285</v>
      </c>
      <c r="F59" s="186" t="s">
        <v>255</v>
      </c>
      <c r="G59" s="96" t="s">
        <v>256</v>
      </c>
      <c r="H59" s="34" t="s">
        <v>257</v>
      </c>
      <c r="I59" s="34" t="s">
        <v>258</v>
      </c>
      <c r="J59" s="97" t="s">
        <v>259</v>
      </c>
      <c r="K59" s="97" t="s">
        <v>260</v>
      </c>
      <c r="L59" s="97" t="s">
        <v>261</v>
      </c>
      <c r="N59" s="112"/>
      <c r="O59" s="149"/>
      <c r="P59" s="152"/>
      <c r="R59" s="152"/>
      <c r="S59" s="158"/>
    </row>
    <row r="60" spans="1:19" s="82" customFormat="1" ht="42" x14ac:dyDescent="0.25">
      <c r="A60" s="250" t="s">
        <v>319</v>
      </c>
      <c r="B60" s="250"/>
      <c r="C60" s="104">
        <v>45170</v>
      </c>
      <c r="D60" s="104">
        <v>45957</v>
      </c>
      <c r="E60" s="117">
        <v>1</v>
      </c>
      <c r="F60" s="101">
        <f>IF(ISTEXT(A60),DAYS360(C60,D60)/30,)</f>
        <v>25.866666666666667</v>
      </c>
      <c r="G60" s="102">
        <f t="shared" ref="G60:G65" si="10">E60*F60</f>
        <v>25.866666666666667</v>
      </c>
      <c r="H60" s="252"/>
      <c r="I60" s="252" t="str">
        <f>IF(I66&gt;=0,"YES","NO")</f>
        <v>YES</v>
      </c>
      <c r="J60" s="252"/>
      <c r="K60" s="252" t="str">
        <f>IF(K66&gt;=0,"YES","NO")</f>
        <v>YES</v>
      </c>
      <c r="L60" s="252"/>
      <c r="N60" s="112" t="s">
        <v>328</v>
      </c>
      <c r="O60" s="149"/>
      <c r="P60" s="152"/>
      <c r="R60" s="152"/>
      <c r="S60" s="158"/>
    </row>
    <row r="61" spans="1:19" s="82" customFormat="1" ht="27" x14ac:dyDescent="0.25">
      <c r="A61" s="250" t="s">
        <v>292</v>
      </c>
      <c r="B61" s="250"/>
      <c r="C61" s="104">
        <v>44593</v>
      </c>
      <c r="D61" s="104">
        <v>45169</v>
      </c>
      <c r="E61" s="100">
        <v>1</v>
      </c>
      <c r="F61" s="101">
        <f t="shared" ref="F61:F65" si="11">IF(ISTEXT(A61),DAYS360(C61,D61)/30,)</f>
        <v>19</v>
      </c>
      <c r="G61" s="102">
        <f t="shared" si="10"/>
        <v>19</v>
      </c>
      <c r="H61" s="252"/>
      <c r="I61" s="252"/>
      <c r="J61" s="252"/>
      <c r="K61" s="252"/>
      <c r="L61" s="252"/>
      <c r="N61" s="111" t="s">
        <v>321</v>
      </c>
      <c r="O61" s="149"/>
      <c r="P61" s="152"/>
      <c r="R61" s="152"/>
      <c r="S61" s="158"/>
    </row>
    <row r="62" spans="1:19" s="82" customFormat="1" ht="13.5" x14ac:dyDescent="0.25">
      <c r="A62" s="250" t="s">
        <v>322</v>
      </c>
      <c r="B62" s="250"/>
      <c r="C62" s="105">
        <v>43515</v>
      </c>
      <c r="D62" s="105">
        <v>44592</v>
      </c>
      <c r="E62" s="109">
        <v>1</v>
      </c>
      <c r="F62" s="101">
        <f t="shared" ref="F62" si="12">IF(ISTEXT(A62),DAYS360(C62,D62)/30,)</f>
        <v>35.4</v>
      </c>
      <c r="G62" s="102">
        <f t="shared" ref="G62" si="13">E62*F62</f>
        <v>35.4</v>
      </c>
      <c r="H62" s="252"/>
      <c r="I62" s="252"/>
      <c r="J62" s="252"/>
      <c r="K62" s="252"/>
      <c r="L62" s="252"/>
      <c r="N62" s="112"/>
      <c r="O62" s="149"/>
      <c r="P62" s="152"/>
      <c r="R62" s="152"/>
      <c r="S62" s="158"/>
    </row>
    <row r="63" spans="1:19" s="82" customFormat="1" ht="13.5" x14ac:dyDescent="0.25">
      <c r="A63" s="250" t="s">
        <v>323</v>
      </c>
      <c r="B63" s="250"/>
      <c r="C63" s="105">
        <v>42887</v>
      </c>
      <c r="D63" s="105">
        <v>43515</v>
      </c>
      <c r="E63" s="109">
        <v>1</v>
      </c>
      <c r="F63" s="101">
        <f t="shared" si="11"/>
        <v>20.6</v>
      </c>
      <c r="G63" s="102">
        <f t="shared" si="10"/>
        <v>20.6</v>
      </c>
      <c r="H63" s="252"/>
      <c r="I63" s="252"/>
      <c r="J63" s="252"/>
      <c r="K63" s="252"/>
      <c r="L63" s="252"/>
      <c r="N63" s="112"/>
      <c r="O63" s="149"/>
      <c r="P63" s="152"/>
      <c r="R63" s="152"/>
      <c r="S63" s="158"/>
    </row>
    <row r="64" spans="1:19" s="82" customFormat="1" ht="27" x14ac:dyDescent="0.25">
      <c r="A64" s="250" t="s">
        <v>292</v>
      </c>
      <c r="B64" s="250"/>
      <c r="C64" s="105">
        <v>42675</v>
      </c>
      <c r="D64" s="105">
        <v>42885</v>
      </c>
      <c r="E64" s="109">
        <v>1</v>
      </c>
      <c r="F64" s="101">
        <f t="shared" si="11"/>
        <v>6.9666666666666668</v>
      </c>
      <c r="G64" s="102">
        <f t="shared" si="10"/>
        <v>6.9666666666666668</v>
      </c>
      <c r="H64" s="252"/>
      <c r="I64" s="252"/>
      <c r="J64" s="252"/>
      <c r="K64" s="252"/>
      <c r="L64" s="252"/>
      <c r="N64" s="111" t="s">
        <v>324</v>
      </c>
      <c r="O64" s="149"/>
      <c r="P64" s="152"/>
      <c r="R64" s="152"/>
      <c r="S64" s="149"/>
    </row>
    <row r="65" spans="1:19" s="82" customFormat="1" ht="13.5" x14ac:dyDescent="0.25">
      <c r="A65" s="250" t="s">
        <v>325</v>
      </c>
      <c r="B65" s="250"/>
      <c r="C65" s="105">
        <v>42248</v>
      </c>
      <c r="D65" s="105">
        <v>42673</v>
      </c>
      <c r="E65" s="109">
        <v>1</v>
      </c>
      <c r="F65" s="101">
        <f t="shared" si="11"/>
        <v>13.966666666666667</v>
      </c>
      <c r="G65" s="102">
        <f t="shared" si="10"/>
        <v>13.966666666666667</v>
      </c>
      <c r="H65" s="252"/>
      <c r="I65" s="252"/>
      <c r="J65" s="252"/>
      <c r="K65" s="252"/>
      <c r="L65" s="252"/>
      <c r="N65" s="112"/>
      <c r="O65" s="149"/>
      <c r="P65" s="152"/>
      <c r="R65" s="152"/>
      <c r="S65" s="158"/>
    </row>
    <row r="66" spans="1:19" s="82" customFormat="1" ht="13.5" x14ac:dyDescent="0.25">
      <c r="A66" s="251" t="s">
        <v>297</v>
      </c>
      <c r="B66" s="251"/>
      <c r="C66" s="251"/>
      <c r="D66" s="251"/>
      <c r="E66" s="251"/>
      <c r="F66" s="88">
        <f>SUM(F60:F65)</f>
        <v>121.80000000000001</v>
      </c>
      <c r="G66" s="89">
        <f>SUM(G60:G65)</f>
        <v>121.80000000000001</v>
      </c>
      <c r="H66" s="88">
        <v>24</v>
      </c>
      <c r="I66" s="88">
        <f>G66-H66</f>
        <v>97.800000000000011</v>
      </c>
      <c r="J66" s="88">
        <f>H66*1.5</f>
        <v>36</v>
      </c>
      <c r="K66" s="88">
        <f>G66-J66</f>
        <v>85.800000000000011</v>
      </c>
      <c r="L66" s="192">
        <f>IF(K66&gt;=0,3,IF(I66&gt;=0,2,1))</f>
        <v>3</v>
      </c>
      <c r="N66" s="112"/>
      <c r="O66" s="149"/>
      <c r="P66" s="152"/>
      <c r="R66" s="152"/>
      <c r="S66" s="158"/>
    </row>
    <row r="67" spans="1:19" s="82" customFormat="1" ht="13.5" x14ac:dyDescent="0.25">
      <c r="E67" s="115"/>
      <c r="F67" s="91"/>
      <c r="G67" s="91"/>
      <c r="H67" s="91"/>
      <c r="I67" s="253" t="str">
        <f>A39</f>
        <v>Test Manager</v>
      </c>
      <c r="J67" s="253"/>
      <c r="K67" s="253"/>
      <c r="L67" s="92">
        <f>AVERAGE(L57,L66,L48)</f>
        <v>3</v>
      </c>
      <c r="N67" s="98"/>
      <c r="O67" s="149"/>
      <c r="P67" s="152"/>
      <c r="R67" s="152"/>
      <c r="S67" s="158"/>
    </row>
    <row r="68" spans="1:19" ht="18" customHeight="1" x14ac:dyDescent="0.3">
      <c r="A68" s="239" t="str">
        <f>A2</f>
        <v xml:space="preserve">QUALITY ASSURANCE MINIMUM QUALIFICATIONS SUMMARY TABLE </v>
      </c>
      <c r="B68" s="239"/>
      <c r="C68" s="239"/>
      <c r="D68" s="239"/>
      <c r="E68" s="239"/>
      <c r="F68" s="239"/>
      <c r="G68" s="239"/>
      <c r="N68" s="31"/>
    </row>
    <row r="69" spans="1:19" ht="18" customHeight="1" x14ac:dyDescent="0.3">
      <c r="A69" s="183" t="str">
        <f>'Bidder-Key Staff'!B6</f>
        <v>Functional Manager</v>
      </c>
      <c r="B69" s="189" t="str">
        <f>+'Bidder-Key Staff'!C6</f>
        <v>Kelly Micka</v>
      </c>
      <c r="C69" s="190"/>
      <c r="D69" s="190"/>
      <c r="E69" s="93"/>
      <c r="F69" s="190"/>
      <c r="G69" s="191"/>
      <c r="N69" s="27" t="s">
        <v>329</v>
      </c>
    </row>
    <row r="70" spans="1:19" s="82" customFormat="1" ht="32.1" customHeight="1" x14ac:dyDescent="0.25">
      <c r="A70" s="95" t="s">
        <v>268</v>
      </c>
      <c r="B70" s="247" t="s">
        <v>330</v>
      </c>
      <c r="C70" s="247"/>
      <c r="D70" s="247"/>
      <c r="E70" s="247"/>
      <c r="F70" s="247"/>
      <c r="G70" s="247"/>
      <c r="H70" s="91"/>
      <c r="N70" s="98"/>
      <c r="O70" s="149"/>
      <c r="P70" s="152"/>
      <c r="R70" s="152"/>
      <c r="S70" s="158"/>
    </row>
    <row r="71" spans="1:19" s="82" customFormat="1" ht="39.950000000000003" customHeight="1" x14ac:dyDescent="0.25">
      <c r="A71" s="246" t="s">
        <v>282</v>
      </c>
      <c r="B71" s="246"/>
      <c r="C71" s="186" t="s">
        <v>283</v>
      </c>
      <c r="D71" s="186" t="s">
        <v>284</v>
      </c>
      <c r="E71" s="186" t="s">
        <v>285</v>
      </c>
      <c r="F71" s="186" t="s">
        <v>255</v>
      </c>
      <c r="G71" s="96" t="s">
        <v>256</v>
      </c>
      <c r="H71" s="34" t="s">
        <v>257</v>
      </c>
      <c r="I71" s="34" t="s">
        <v>258</v>
      </c>
      <c r="J71" s="97" t="s">
        <v>259</v>
      </c>
      <c r="K71" s="97" t="s">
        <v>260</v>
      </c>
      <c r="L71" s="97" t="s">
        <v>261</v>
      </c>
      <c r="N71" s="98"/>
      <c r="O71" s="149"/>
      <c r="P71" s="152"/>
      <c r="R71" s="152"/>
      <c r="S71" s="158"/>
    </row>
    <row r="72" spans="1:19" s="82" customFormat="1" ht="13.5" x14ac:dyDescent="0.25">
      <c r="A72" s="250" t="s">
        <v>331</v>
      </c>
      <c r="B72" s="248"/>
      <c r="C72" s="161">
        <v>41153</v>
      </c>
      <c r="D72" s="99">
        <v>42321</v>
      </c>
      <c r="E72" s="100">
        <v>1</v>
      </c>
      <c r="F72" s="101">
        <f>IF(ISTEXT(A72),DAYS360(C72,D72)/30,)</f>
        <v>38.4</v>
      </c>
      <c r="G72" s="102">
        <f t="shared" ref="G72:G77" si="14">E72*F72</f>
        <v>38.4</v>
      </c>
      <c r="H72" s="252"/>
      <c r="I72" s="252" t="str">
        <f>IF(I78&gt;=0,"YES","NO")</f>
        <v>YES</v>
      </c>
      <c r="J72" s="252"/>
      <c r="K72" s="252" t="str">
        <f>IF(K78&gt;=0,"YES","NO")</f>
        <v>NO</v>
      </c>
      <c r="L72" s="252"/>
      <c r="N72" s="98"/>
      <c r="O72" s="149"/>
      <c r="P72" s="152"/>
      <c r="R72" s="152"/>
      <c r="S72" s="158"/>
    </row>
    <row r="73" spans="1:19" s="82" customFormat="1" ht="13.5" x14ac:dyDescent="0.25">
      <c r="A73" s="250" t="s">
        <v>332</v>
      </c>
      <c r="B73" s="250"/>
      <c r="C73" s="155">
        <v>38808</v>
      </c>
      <c r="D73" s="104">
        <v>38990</v>
      </c>
      <c r="E73" s="119">
        <v>1</v>
      </c>
      <c r="F73" s="101">
        <f t="shared" ref="F73:F77" si="15">IF(ISTEXT(A73),DAYS360(C73,D73)/30,)</f>
        <v>5.9666666666666668</v>
      </c>
      <c r="G73" s="102">
        <f t="shared" si="14"/>
        <v>5.9666666666666668</v>
      </c>
      <c r="H73" s="252"/>
      <c r="I73" s="252"/>
      <c r="J73" s="252"/>
      <c r="K73" s="252"/>
      <c r="L73" s="252"/>
      <c r="N73" s="98"/>
      <c r="O73" s="149"/>
      <c r="P73" s="152"/>
      <c r="R73" s="152"/>
      <c r="S73" s="158"/>
    </row>
    <row r="74" spans="1:19" s="82" customFormat="1" ht="13.5" x14ac:dyDescent="0.25">
      <c r="A74" s="248" t="s">
        <v>333</v>
      </c>
      <c r="B74" s="249"/>
      <c r="C74" s="104">
        <v>44986</v>
      </c>
      <c r="D74" s="162">
        <v>45107</v>
      </c>
      <c r="E74" s="119">
        <v>1</v>
      </c>
      <c r="F74" s="101">
        <f t="shared" si="15"/>
        <v>3.9666666666666668</v>
      </c>
      <c r="G74" s="102">
        <f t="shared" si="14"/>
        <v>3.9666666666666668</v>
      </c>
      <c r="H74" s="252"/>
      <c r="I74" s="252"/>
      <c r="J74" s="252"/>
      <c r="K74" s="252"/>
      <c r="L74" s="252"/>
      <c r="N74" s="98"/>
      <c r="O74" s="149"/>
      <c r="P74" s="152"/>
      <c r="R74" s="152"/>
      <c r="S74" s="158"/>
    </row>
    <row r="75" spans="1:19" s="82" customFormat="1" ht="66" x14ac:dyDescent="0.25">
      <c r="A75" s="250" t="s">
        <v>334</v>
      </c>
      <c r="B75" s="250"/>
      <c r="C75" s="161">
        <v>40695</v>
      </c>
      <c r="D75" s="104">
        <v>41152</v>
      </c>
      <c r="E75" s="156">
        <v>1</v>
      </c>
      <c r="F75" s="101">
        <f t="shared" si="15"/>
        <v>15</v>
      </c>
      <c r="G75" s="102">
        <f t="shared" si="14"/>
        <v>15</v>
      </c>
      <c r="H75" s="252"/>
      <c r="I75" s="252"/>
      <c r="J75" s="252"/>
      <c r="K75" s="252"/>
      <c r="L75" s="252"/>
      <c r="N75" s="111" t="s">
        <v>335</v>
      </c>
      <c r="O75" s="149"/>
      <c r="P75" s="152"/>
      <c r="R75" s="152"/>
      <c r="S75" s="158"/>
    </row>
    <row r="76" spans="1:19" s="82" customFormat="1" ht="13.5" x14ac:dyDescent="0.25">
      <c r="A76" s="250"/>
      <c r="B76" s="250"/>
      <c r="C76" s="105"/>
      <c r="D76" s="163"/>
      <c r="E76" s="109">
        <v>0</v>
      </c>
      <c r="F76" s="101">
        <f t="shared" si="15"/>
        <v>0</v>
      </c>
      <c r="G76" s="102">
        <f t="shared" si="14"/>
        <v>0</v>
      </c>
      <c r="H76" s="252"/>
      <c r="I76" s="252"/>
      <c r="J76" s="252"/>
      <c r="K76" s="252"/>
      <c r="L76" s="252"/>
      <c r="N76" s="98"/>
      <c r="O76" s="149"/>
      <c r="P76" s="152"/>
      <c r="R76" s="152"/>
      <c r="S76" s="158"/>
    </row>
    <row r="77" spans="1:19" s="82" customFormat="1" ht="13.5" x14ac:dyDescent="0.25">
      <c r="A77" s="250"/>
      <c r="B77" s="250"/>
      <c r="C77" s="105"/>
      <c r="D77" s="105"/>
      <c r="E77" s="109">
        <v>0</v>
      </c>
      <c r="F77" s="101">
        <f t="shared" si="15"/>
        <v>0</v>
      </c>
      <c r="G77" s="102">
        <f t="shared" si="14"/>
        <v>0</v>
      </c>
      <c r="H77" s="252"/>
      <c r="I77" s="252"/>
      <c r="J77" s="252"/>
      <c r="K77" s="252"/>
      <c r="L77" s="252"/>
      <c r="N77" s="98"/>
      <c r="O77" s="149"/>
      <c r="P77" s="152"/>
      <c r="R77" s="152"/>
      <c r="S77" s="158"/>
    </row>
    <row r="78" spans="1:19" s="82" customFormat="1" ht="13.5" x14ac:dyDescent="0.25">
      <c r="A78" s="255" t="s">
        <v>297</v>
      </c>
      <c r="B78" s="255"/>
      <c r="C78" s="255"/>
      <c r="D78" s="255"/>
      <c r="E78" s="255"/>
      <c r="F78" s="88">
        <f>SUM(F72:F77)</f>
        <v>63.333333333333336</v>
      </c>
      <c r="G78" s="89">
        <f>SUM(G72:G77)</f>
        <v>63.333333333333336</v>
      </c>
      <c r="H78" s="88">
        <v>60</v>
      </c>
      <c r="I78" s="88">
        <f>G78-H78</f>
        <v>3.3333333333333357</v>
      </c>
      <c r="J78" s="88">
        <f>H78*1.5</f>
        <v>90</v>
      </c>
      <c r="K78" s="88">
        <f>G78-J78</f>
        <v>-26.666666666666664</v>
      </c>
      <c r="L78" s="192">
        <f>IF(K78&gt;=0,3,IF(I78&gt;=0,2,1))</f>
        <v>2</v>
      </c>
      <c r="N78" s="98"/>
      <c r="O78" s="149"/>
      <c r="P78" s="152"/>
      <c r="R78" s="152"/>
      <c r="S78" s="158"/>
    </row>
    <row r="79" spans="1:19" s="82" customFormat="1" ht="17.100000000000001" customHeight="1" x14ac:dyDescent="0.25">
      <c r="A79" s="95" t="s">
        <v>269</v>
      </c>
      <c r="B79" s="245" t="s">
        <v>336</v>
      </c>
      <c r="C79" s="245"/>
      <c r="D79" s="245"/>
      <c r="E79" s="245"/>
      <c r="F79" s="245"/>
      <c r="G79" s="245"/>
      <c r="H79" s="91"/>
      <c r="N79" s="98"/>
      <c r="O79" s="149"/>
      <c r="P79" s="152"/>
      <c r="R79" s="152"/>
      <c r="S79" s="158"/>
    </row>
    <row r="80" spans="1:19" s="82" customFormat="1" ht="39.950000000000003" customHeight="1" x14ac:dyDescent="0.25">
      <c r="A80" s="246" t="s">
        <v>282</v>
      </c>
      <c r="B80" s="246"/>
      <c r="C80" s="186" t="s">
        <v>283</v>
      </c>
      <c r="D80" s="186" t="s">
        <v>284</v>
      </c>
      <c r="E80" s="186" t="s">
        <v>285</v>
      </c>
      <c r="F80" s="186" t="s">
        <v>255</v>
      </c>
      <c r="G80" s="96" t="s">
        <v>256</v>
      </c>
      <c r="H80" s="34" t="s">
        <v>257</v>
      </c>
      <c r="I80" s="34" t="s">
        <v>258</v>
      </c>
      <c r="J80" s="97" t="s">
        <v>259</v>
      </c>
      <c r="K80" s="97" t="s">
        <v>260</v>
      </c>
      <c r="L80" s="97" t="s">
        <v>261</v>
      </c>
      <c r="N80" s="120"/>
      <c r="O80" s="149"/>
      <c r="P80" s="152"/>
      <c r="R80" s="152"/>
      <c r="S80" s="158"/>
    </row>
    <row r="81" spans="1:19" s="82" customFormat="1" ht="13.5" x14ac:dyDescent="0.25">
      <c r="A81" s="248" t="s">
        <v>337</v>
      </c>
      <c r="B81" s="257"/>
      <c r="C81" s="104">
        <v>41153</v>
      </c>
      <c r="D81" s="104">
        <v>42321</v>
      </c>
      <c r="E81" s="119">
        <v>1</v>
      </c>
      <c r="F81" s="101">
        <f>IF(ISTEXT(A81),DAYS360(C81,D81)/30,)</f>
        <v>38.4</v>
      </c>
      <c r="G81" s="102">
        <f t="shared" ref="G81:G86" si="16">E81*F81</f>
        <v>38.4</v>
      </c>
      <c r="H81" s="252"/>
      <c r="I81" s="252" t="str">
        <f>IF(I87&gt;=0,"YES","NO")</f>
        <v>YES</v>
      </c>
      <c r="J81" s="252"/>
      <c r="K81" s="252" t="str">
        <f>IF(K87&gt;=0,"YES","NO")</f>
        <v>YES</v>
      </c>
      <c r="L81" s="252"/>
      <c r="N81" s="98"/>
      <c r="O81" s="149"/>
      <c r="P81" s="152"/>
      <c r="R81" s="152"/>
      <c r="S81" s="158"/>
    </row>
    <row r="82" spans="1:19" s="82" customFormat="1" ht="66" x14ac:dyDescent="0.25">
      <c r="A82" s="250" t="s">
        <v>334</v>
      </c>
      <c r="B82" s="250"/>
      <c r="C82" s="104">
        <v>40695</v>
      </c>
      <c r="D82" s="159">
        <v>41152</v>
      </c>
      <c r="E82" s="119">
        <v>1</v>
      </c>
      <c r="F82" s="101">
        <f t="shared" ref="F82:F86" si="17">IF(ISTEXT(A82),DAYS360(C82,D82)/30,)</f>
        <v>15</v>
      </c>
      <c r="G82" s="102">
        <f t="shared" si="16"/>
        <v>15</v>
      </c>
      <c r="H82" s="252"/>
      <c r="I82" s="252"/>
      <c r="J82" s="252"/>
      <c r="K82" s="252"/>
      <c r="L82" s="252"/>
      <c r="N82" s="111" t="s">
        <v>338</v>
      </c>
      <c r="O82" s="149"/>
      <c r="P82" s="152"/>
      <c r="R82" s="152"/>
      <c r="S82" s="158"/>
    </row>
    <row r="83" spans="1:19" s="82" customFormat="1" ht="26.1" customHeight="1" x14ac:dyDescent="0.25">
      <c r="A83" s="250" t="s">
        <v>339</v>
      </c>
      <c r="B83" s="250"/>
      <c r="C83" s="104">
        <v>43770</v>
      </c>
      <c r="D83" s="104">
        <v>44423</v>
      </c>
      <c r="E83" s="119">
        <v>1</v>
      </c>
      <c r="F83" s="101">
        <f t="shared" si="17"/>
        <v>21.466666666666665</v>
      </c>
      <c r="G83" s="102">
        <f t="shared" si="16"/>
        <v>21.466666666666665</v>
      </c>
      <c r="H83" s="252"/>
      <c r="I83" s="252"/>
      <c r="J83" s="252"/>
      <c r="K83" s="252"/>
      <c r="L83" s="252"/>
      <c r="N83" s="98"/>
      <c r="O83" s="149"/>
      <c r="P83" s="152"/>
      <c r="R83" s="152"/>
      <c r="S83" s="158"/>
    </row>
    <row r="84" spans="1:19" s="82" customFormat="1" ht="13.5" x14ac:dyDescent="0.25">
      <c r="A84" s="250" t="s">
        <v>340</v>
      </c>
      <c r="B84" s="250"/>
      <c r="C84" s="104">
        <v>44409</v>
      </c>
      <c r="D84" s="104">
        <v>45292</v>
      </c>
      <c r="E84" s="119">
        <v>1</v>
      </c>
      <c r="F84" s="101">
        <f t="shared" si="17"/>
        <v>29</v>
      </c>
      <c r="G84" s="102">
        <f t="shared" si="16"/>
        <v>29</v>
      </c>
      <c r="H84" s="252"/>
      <c r="I84" s="252"/>
      <c r="J84" s="252"/>
      <c r="K84" s="252"/>
      <c r="L84" s="252"/>
      <c r="N84" s="98"/>
      <c r="O84" s="149"/>
      <c r="P84" s="152"/>
      <c r="R84" s="152"/>
      <c r="S84" s="158"/>
    </row>
    <row r="85" spans="1:19" s="82" customFormat="1" ht="13.5" x14ac:dyDescent="0.25">
      <c r="A85" s="250"/>
      <c r="B85" s="250"/>
      <c r="C85" s="105"/>
      <c r="D85" s="105"/>
      <c r="E85" s="109">
        <v>0</v>
      </c>
      <c r="F85" s="101">
        <f t="shared" si="17"/>
        <v>0</v>
      </c>
      <c r="G85" s="102">
        <f t="shared" si="16"/>
        <v>0</v>
      </c>
      <c r="H85" s="252"/>
      <c r="I85" s="252"/>
      <c r="J85" s="252"/>
      <c r="K85" s="252"/>
      <c r="L85" s="252"/>
      <c r="N85" s="98"/>
      <c r="O85" s="149"/>
      <c r="P85" s="152"/>
      <c r="R85" s="152"/>
      <c r="S85" s="158"/>
    </row>
    <row r="86" spans="1:19" s="82" customFormat="1" ht="13.5" x14ac:dyDescent="0.25">
      <c r="A86" s="250"/>
      <c r="B86" s="250"/>
      <c r="C86" s="105"/>
      <c r="D86" s="105"/>
      <c r="E86" s="109">
        <v>0</v>
      </c>
      <c r="F86" s="101">
        <f t="shared" si="17"/>
        <v>0</v>
      </c>
      <c r="G86" s="102">
        <f t="shared" si="16"/>
        <v>0</v>
      </c>
      <c r="H86" s="252"/>
      <c r="I86" s="252"/>
      <c r="J86" s="252"/>
      <c r="K86" s="252"/>
      <c r="L86" s="252"/>
      <c r="N86" s="98"/>
      <c r="O86" s="149"/>
      <c r="P86" s="152"/>
      <c r="R86" s="152"/>
      <c r="S86" s="158"/>
    </row>
    <row r="87" spans="1:19" s="82" customFormat="1" ht="13.5" x14ac:dyDescent="0.25">
      <c r="A87" s="251" t="s">
        <v>297</v>
      </c>
      <c r="B87" s="251"/>
      <c r="C87" s="251"/>
      <c r="D87" s="251"/>
      <c r="E87" s="251"/>
      <c r="F87" s="88">
        <f>SUM(F81:F86)</f>
        <v>103.86666666666666</v>
      </c>
      <c r="G87" s="89">
        <f>SUM(G81:G86)</f>
        <v>103.86666666666666</v>
      </c>
      <c r="H87" s="88">
        <v>48</v>
      </c>
      <c r="I87" s="88">
        <f>G87-H87</f>
        <v>55.86666666666666</v>
      </c>
      <c r="J87" s="88">
        <f>H87*1.5</f>
        <v>72</v>
      </c>
      <c r="K87" s="88">
        <f>G87-J87</f>
        <v>31.86666666666666</v>
      </c>
      <c r="L87" s="192">
        <f>IF(K87&gt;=0,3,IF(I87&gt;=0,2,1))</f>
        <v>3</v>
      </c>
      <c r="N87" s="98"/>
      <c r="O87" s="149"/>
      <c r="P87" s="152"/>
      <c r="R87" s="152"/>
      <c r="S87" s="158"/>
    </row>
    <row r="88" spans="1:19" s="82" customFormat="1" ht="32.1" customHeight="1" x14ac:dyDescent="0.25">
      <c r="A88" s="95" t="s">
        <v>270</v>
      </c>
      <c r="B88" s="245" t="s">
        <v>341</v>
      </c>
      <c r="C88" s="245"/>
      <c r="D88" s="245"/>
      <c r="E88" s="245"/>
      <c r="F88" s="245"/>
      <c r="G88" s="245"/>
      <c r="H88" s="91"/>
      <c r="N88" s="98"/>
      <c r="O88" s="149"/>
      <c r="P88" s="152"/>
      <c r="R88" s="152"/>
      <c r="S88" s="158"/>
    </row>
    <row r="89" spans="1:19" s="82" customFormat="1" ht="39.950000000000003" customHeight="1" x14ac:dyDescent="0.25">
      <c r="A89" s="246" t="s">
        <v>282</v>
      </c>
      <c r="B89" s="246"/>
      <c r="C89" s="186" t="s">
        <v>283</v>
      </c>
      <c r="D89" s="186" t="s">
        <v>284</v>
      </c>
      <c r="E89" s="186" t="s">
        <v>285</v>
      </c>
      <c r="F89" s="186" t="s">
        <v>255</v>
      </c>
      <c r="G89" s="96" t="s">
        <v>256</v>
      </c>
      <c r="H89" s="34" t="s">
        <v>257</v>
      </c>
      <c r="I89" s="34" t="s">
        <v>258</v>
      </c>
      <c r="J89" s="97" t="s">
        <v>259</v>
      </c>
      <c r="K89" s="97" t="s">
        <v>260</v>
      </c>
      <c r="L89" s="97" t="s">
        <v>261</v>
      </c>
      <c r="N89" s="120"/>
      <c r="O89" s="149"/>
      <c r="P89" s="152"/>
      <c r="R89" s="152"/>
      <c r="S89" s="158"/>
    </row>
    <row r="90" spans="1:19" s="82" customFormat="1" ht="13.5" x14ac:dyDescent="0.25">
      <c r="A90" s="250" t="s">
        <v>342</v>
      </c>
      <c r="B90" s="250"/>
      <c r="C90" s="104">
        <v>45839</v>
      </c>
      <c r="D90" s="104">
        <v>45931</v>
      </c>
      <c r="E90" s="119">
        <v>0.5</v>
      </c>
      <c r="F90" s="101">
        <f>IF(ISTEXT(A90),DAYS360(C90,D90)/30,)</f>
        <v>3</v>
      </c>
      <c r="G90" s="102">
        <f t="shared" ref="G90:G95" si="18">E90*F90</f>
        <v>1.5</v>
      </c>
      <c r="H90" s="252"/>
      <c r="I90" s="252" t="str">
        <f>IF(I96&gt;=0,"YES","NO")</f>
        <v>YES</v>
      </c>
      <c r="J90" s="252"/>
      <c r="K90" s="252" t="str">
        <f>IF(K96&gt;=0,"YES","NO")</f>
        <v>NO</v>
      </c>
      <c r="L90" s="252"/>
      <c r="N90" s="98"/>
      <c r="O90" s="149"/>
      <c r="P90" s="152"/>
      <c r="R90" s="152"/>
      <c r="S90" s="158"/>
    </row>
    <row r="91" spans="1:19" s="82" customFormat="1" ht="26.1" customHeight="1" x14ac:dyDescent="0.25">
      <c r="A91" s="250" t="s">
        <v>339</v>
      </c>
      <c r="B91" s="250"/>
      <c r="C91" s="104">
        <v>43770</v>
      </c>
      <c r="D91" s="104">
        <v>44423</v>
      </c>
      <c r="E91" s="119">
        <v>1</v>
      </c>
      <c r="F91" s="101">
        <f t="shared" ref="F91:F95" si="19">IF(ISTEXT(A91),DAYS360(C91,D91)/30,)</f>
        <v>21.466666666666665</v>
      </c>
      <c r="G91" s="102">
        <f t="shared" si="18"/>
        <v>21.466666666666665</v>
      </c>
      <c r="H91" s="252"/>
      <c r="I91" s="252"/>
      <c r="J91" s="252"/>
      <c r="K91" s="252"/>
      <c r="L91" s="252"/>
      <c r="N91" s="103"/>
      <c r="O91" s="149"/>
      <c r="P91" s="152"/>
      <c r="R91" s="152"/>
      <c r="S91" s="158"/>
    </row>
    <row r="92" spans="1:19" s="82" customFormat="1" ht="13.5" x14ac:dyDescent="0.25">
      <c r="A92" s="250" t="s">
        <v>343</v>
      </c>
      <c r="B92" s="250"/>
      <c r="C92" s="104">
        <v>42430</v>
      </c>
      <c r="D92" s="104">
        <v>43678</v>
      </c>
      <c r="E92" s="119">
        <v>1</v>
      </c>
      <c r="F92" s="101">
        <f t="shared" si="19"/>
        <v>41</v>
      </c>
      <c r="G92" s="102">
        <f t="shared" si="18"/>
        <v>41</v>
      </c>
      <c r="H92" s="252"/>
      <c r="I92" s="252"/>
      <c r="J92" s="252"/>
      <c r="K92" s="252"/>
      <c r="L92" s="252"/>
      <c r="N92" s="98"/>
      <c r="O92" s="149"/>
      <c r="P92" s="152"/>
      <c r="R92" s="152"/>
      <c r="S92" s="158"/>
    </row>
    <row r="93" spans="1:19" s="82" customFormat="1" ht="13.5" x14ac:dyDescent="0.25">
      <c r="A93" s="250"/>
      <c r="B93" s="250"/>
      <c r="C93" s="104"/>
      <c r="D93" s="104"/>
      <c r="E93" s="119">
        <v>0</v>
      </c>
      <c r="F93" s="101">
        <f t="shared" si="19"/>
        <v>0</v>
      </c>
      <c r="G93" s="102">
        <f t="shared" si="18"/>
        <v>0</v>
      </c>
      <c r="H93" s="252"/>
      <c r="I93" s="252"/>
      <c r="J93" s="252"/>
      <c r="K93" s="252"/>
      <c r="L93" s="252"/>
      <c r="N93" s="98"/>
      <c r="O93" s="149"/>
      <c r="P93" s="152"/>
      <c r="R93" s="152"/>
      <c r="S93" s="158"/>
    </row>
    <row r="94" spans="1:19" s="82" customFormat="1" ht="13.5" x14ac:dyDescent="0.25">
      <c r="A94" s="250"/>
      <c r="B94" s="250"/>
      <c r="C94" s="105"/>
      <c r="D94" s="105"/>
      <c r="E94" s="109">
        <v>0</v>
      </c>
      <c r="F94" s="101">
        <f t="shared" si="19"/>
        <v>0</v>
      </c>
      <c r="G94" s="102">
        <f t="shared" si="18"/>
        <v>0</v>
      </c>
      <c r="H94" s="252"/>
      <c r="I94" s="252"/>
      <c r="J94" s="252"/>
      <c r="K94" s="252"/>
      <c r="L94" s="252"/>
      <c r="N94" s="98"/>
      <c r="O94" s="149"/>
      <c r="P94" s="152"/>
      <c r="R94" s="152"/>
      <c r="S94" s="158"/>
    </row>
    <row r="95" spans="1:19" s="82" customFormat="1" ht="13.5" x14ac:dyDescent="0.25">
      <c r="A95" s="250"/>
      <c r="B95" s="250"/>
      <c r="C95" s="105"/>
      <c r="D95" s="105"/>
      <c r="E95" s="109">
        <v>0</v>
      </c>
      <c r="F95" s="101">
        <f t="shared" si="19"/>
        <v>0</v>
      </c>
      <c r="G95" s="102">
        <f t="shared" si="18"/>
        <v>0</v>
      </c>
      <c r="H95" s="252"/>
      <c r="I95" s="252"/>
      <c r="J95" s="252"/>
      <c r="K95" s="252"/>
      <c r="L95" s="252"/>
      <c r="N95" s="98"/>
      <c r="O95" s="149"/>
      <c r="P95" s="152"/>
      <c r="R95" s="152"/>
      <c r="S95" s="158"/>
    </row>
    <row r="96" spans="1:19" s="82" customFormat="1" ht="13.5" x14ac:dyDescent="0.25">
      <c r="A96" s="251" t="s">
        <v>297</v>
      </c>
      <c r="B96" s="251"/>
      <c r="C96" s="251"/>
      <c r="D96" s="251"/>
      <c r="E96" s="251"/>
      <c r="F96" s="88">
        <f>SUM(F90:F95)</f>
        <v>65.466666666666669</v>
      </c>
      <c r="G96" s="89">
        <f>SUM(G90:G95)</f>
        <v>63.966666666666669</v>
      </c>
      <c r="H96" s="88">
        <v>48</v>
      </c>
      <c r="I96" s="88">
        <f>G96-H96</f>
        <v>15.966666666666669</v>
      </c>
      <c r="J96" s="88">
        <f>H96*1.5</f>
        <v>72</v>
      </c>
      <c r="K96" s="88">
        <f>G96-J96</f>
        <v>-8.0333333333333314</v>
      </c>
      <c r="L96" s="192">
        <f>IF(K96&gt;=0,3,IF(I96&gt;=0,2,1))</f>
        <v>2</v>
      </c>
      <c r="N96" s="98"/>
      <c r="O96" s="149"/>
      <c r="P96" s="152"/>
      <c r="R96" s="152"/>
      <c r="S96" s="158"/>
    </row>
    <row r="97" spans="1:19" s="82" customFormat="1" ht="13.5" x14ac:dyDescent="0.25">
      <c r="E97" s="115"/>
      <c r="F97" s="91"/>
      <c r="G97" s="91"/>
      <c r="H97" s="91"/>
      <c r="I97" s="253" t="str">
        <f>A69</f>
        <v>Functional Manager</v>
      </c>
      <c r="J97" s="253"/>
      <c r="K97" s="253"/>
      <c r="L97" s="92">
        <f>AVERAGE(L96,L87,L78)</f>
        <v>2.3333333333333335</v>
      </c>
      <c r="N97" s="98"/>
      <c r="O97" s="149"/>
      <c r="P97" s="152"/>
      <c r="R97" s="152"/>
      <c r="S97" s="158"/>
    </row>
    <row r="98" spans="1:19" ht="18" customHeight="1" x14ac:dyDescent="0.3">
      <c r="A98" s="239" t="str">
        <f>A2</f>
        <v xml:space="preserve">QUALITY ASSURANCE MINIMUM QUALIFICATIONS SUMMARY TABLE </v>
      </c>
      <c r="B98" s="239"/>
      <c r="C98" s="239"/>
      <c r="D98" s="239"/>
      <c r="E98" s="239"/>
      <c r="F98" s="239"/>
      <c r="G98" s="239"/>
      <c r="N98" s="27"/>
    </row>
    <row r="99" spans="1:19" ht="18" customHeight="1" x14ac:dyDescent="0.3">
      <c r="A99" s="183" t="str">
        <f>'Bidder-Key Staff'!B7</f>
        <v>Technical Manager</v>
      </c>
      <c r="B99" s="189" t="str">
        <f>+'Bidder-Key Staff'!C7</f>
        <v>Andrew Kearns</v>
      </c>
      <c r="C99" s="190"/>
      <c r="D99" s="190"/>
      <c r="E99" s="93"/>
      <c r="F99" s="190"/>
      <c r="G99" s="191"/>
      <c r="N99" s="27"/>
    </row>
    <row r="100" spans="1:19" s="82" customFormat="1" ht="17.100000000000001" customHeight="1" x14ac:dyDescent="0.25">
      <c r="A100" s="95" t="s">
        <v>271</v>
      </c>
      <c r="B100" s="247" t="s">
        <v>344</v>
      </c>
      <c r="C100" s="247"/>
      <c r="D100" s="247"/>
      <c r="E100" s="247"/>
      <c r="F100" s="247"/>
      <c r="G100" s="247"/>
      <c r="H100" s="91"/>
      <c r="N100" s="98"/>
      <c r="O100" s="149"/>
      <c r="P100" s="152"/>
      <c r="R100" s="152"/>
      <c r="S100" s="158"/>
    </row>
    <row r="101" spans="1:19" s="82" customFormat="1" ht="39.950000000000003" customHeight="1" x14ac:dyDescent="0.25">
      <c r="A101" s="246" t="s">
        <v>282</v>
      </c>
      <c r="B101" s="246"/>
      <c r="C101" s="186" t="s">
        <v>283</v>
      </c>
      <c r="D101" s="186" t="s">
        <v>284</v>
      </c>
      <c r="E101" s="186" t="s">
        <v>285</v>
      </c>
      <c r="F101" s="186" t="s">
        <v>255</v>
      </c>
      <c r="G101" s="96" t="s">
        <v>256</v>
      </c>
      <c r="H101" s="34" t="s">
        <v>257</v>
      </c>
      <c r="I101" s="34" t="s">
        <v>258</v>
      </c>
      <c r="J101" s="97" t="s">
        <v>259</v>
      </c>
      <c r="K101" s="97" t="s">
        <v>260</v>
      </c>
      <c r="L101" s="97" t="s">
        <v>261</v>
      </c>
      <c r="N101" s="103"/>
      <c r="O101" s="149"/>
      <c r="P101" s="152"/>
      <c r="R101" s="152"/>
      <c r="S101" s="158"/>
    </row>
    <row r="102" spans="1:19" s="82" customFormat="1" ht="13.5" x14ac:dyDescent="0.25">
      <c r="A102" s="248" t="s">
        <v>345</v>
      </c>
      <c r="B102" s="249"/>
      <c r="C102" s="99">
        <v>40909</v>
      </c>
      <c r="D102" s="99">
        <v>42369</v>
      </c>
      <c r="E102" s="100">
        <v>0.75</v>
      </c>
      <c r="F102" s="101">
        <f>IF(ISTEXT(A102),DAYS360(C102,D102)/30,)</f>
        <v>48</v>
      </c>
      <c r="G102" s="102">
        <f t="shared" ref="G102:G107" si="20">E102*F102</f>
        <v>36</v>
      </c>
      <c r="H102" s="252"/>
      <c r="I102" s="252" t="str">
        <f>IF(I108&gt;=0,"YES","NO")</f>
        <v>YES</v>
      </c>
      <c r="J102" s="252"/>
      <c r="K102" s="252" t="str">
        <f>IF(K108&gt;=0,"YES","NO")</f>
        <v>NO</v>
      </c>
      <c r="L102" s="252"/>
      <c r="N102" s="103"/>
      <c r="O102" s="149"/>
      <c r="P102" s="152"/>
      <c r="R102" s="152"/>
      <c r="S102" s="158"/>
    </row>
    <row r="103" spans="1:19" s="82" customFormat="1" ht="13.5" x14ac:dyDescent="0.25">
      <c r="A103" s="248" t="s">
        <v>346</v>
      </c>
      <c r="B103" s="249"/>
      <c r="C103" s="104">
        <v>42370</v>
      </c>
      <c r="D103" s="104">
        <v>43100</v>
      </c>
      <c r="E103" s="117">
        <v>0.8</v>
      </c>
      <c r="F103" s="101">
        <f t="shared" ref="F103:F107" si="21">IF(ISTEXT(A103),DAYS360(C103,D103)/30,)</f>
        <v>24</v>
      </c>
      <c r="G103" s="102">
        <f t="shared" si="20"/>
        <v>19.200000000000003</v>
      </c>
      <c r="H103" s="252"/>
      <c r="I103" s="252"/>
      <c r="J103" s="252"/>
      <c r="K103" s="252"/>
      <c r="L103" s="252"/>
      <c r="N103" s="111"/>
      <c r="O103" s="149"/>
      <c r="P103" s="152"/>
      <c r="R103" s="152"/>
      <c r="S103" s="158"/>
    </row>
    <row r="104" spans="1:19" s="82" customFormat="1" ht="13.5" x14ac:dyDescent="0.25">
      <c r="A104" s="248" t="s">
        <v>347</v>
      </c>
      <c r="B104" s="249"/>
      <c r="C104" s="105">
        <v>43101</v>
      </c>
      <c r="D104" s="105">
        <v>43830</v>
      </c>
      <c r="E104" s="109">
        <v>0.25</v>
      </c>
      <c r="F104" s="101">
        <f t="shared" si="21"/>
        <v>24</v>
      </c>
      <c r="G104" s="102">
        <f t="shared" si="20"/>
        <v>6</v>
      </c>
      <c r="H104" s="252"/>
      <c r="I104" s="252"/>
      <c r="J104" s="252"/>
      <c r="K104" s="252"/>
      <c r="L104" s="252"/>
      <c r="N104" s="98"/>
      <c r="O104" s="149"/>
      <c r="P104" s="152"/>
      <c r="R104" s="152"/>
      <c r="S104" s="158"/>
    </row>
    <row r="105" spans="1:19" s="82" customFormat="1" ht="13.5" x14ac:dyDescent="0.25">
      <c r="A105" s="250"/>
      <c r="B105" s="250"/>
      <c r="C105" s="104"/>
      <c r="D105" s="104"/>
      <c r="E105" s="119"/>
      <c r="F105" s="101">
        <f t="shared" si="21"/>
        <v>0</v>
      </c>
      <c r="G105" s="102">
        <f t="shared" si="20"/>
        <v>0</v>
      </c>
      <c r="H105" s="252"/>
      <c r="I105" s="252"/>
      <c r="J105" s="252"/>
      <c r="K105" s="252"/>
      <c r="L105" s="252"/>
      <c r="N105" s="98"/>
      <c r="O105" s="149"/>
      <c r="P105" s="152"/>
      <c r="R105" s="152"/>
      <c r="S105" s="158"/>
    </row>
    <row r="106" spans="1:19" s="82" customFormat="1" ht="13.5" x14ac:dyDescent="0.25">
      <c r="A106" s="250"/>
      <c r="B106" s="250"/>
      <c r="C106" s="105"/>
      <c r="D106" s="105"/>
      <c r="E106" s="109"/>
      <c r="F106" s="101">
        <f t="shared" si="21"/>
        <v>0</v>
      </c>
      <c r="G106" s="102">
        <f t="shared" si="20"/>
        <v>0</v>
      </c>
      <c r="H106" s="252"/>
      <c r="I106" s="252"/>
      <c r="J106" s="252"/>
      <c r="K106" s="252"/>
      <c r="L106" s="252"/>
      <c r="N106" s="98"/>
      <c r="O106" s="149"/>
      <c r="P106" s="152"/>
      <c r="R106" s="152"/>
      <c r="S106" s="158"/>
    </row>
    <row r="107" spans="1:19" s="82" customFormat="1" ht="13.5" x14ac:dyDescent="0.25">
      <c r="A107" s="250"/>
      <c r="B107" s="250"/>
      <c r="C107" s="105"/>
      <c r="D107" s="105"/>
      <c r="E107" s="109"/>
      <c r="F107" s="101">
        <f t="shared" si="21"/>
        <v>0</v>
      </c>
      <c r="G107" s="102">
        <f t="shared" si="20"/>
        <v>0</v>
      </c>
      <c r="H107" s="252"/>
      <c r="I107" s="252"/>
      <c r="J107" s="252"/>
      <c r="K107" s="252"/>
      <c r="L107" s="252"/>
      <c r="N107" s="98"/>
      <c r="O107" s="149"/>
      <c r="P107" s="152"/>
      <c r="R107" s="152"/>
      <c r="S107" s="158"/>
    </row>
    <row r="108" spans="1:19" s="82" customFormat="1" ht="13.5" x14ac:dyDescent="0.25">
      <c r="A108" s="255" t="s">
        <v>297</v>
      </c>
      <c r="B108" s="255"/>
      <c r="C108" s="255"/>
      <c r="D108" s="255"/>
      <c r="E108" s="255"/>
      <c r="F108" s="88">
        <f>SUM(F102:F107)</f>
        <v>96</v>
      </c>
      <c r="G108" s="89">
        <f>SUM(G102:G107)</f>
        <v>61.2</v>
      </c>
      <c r="H108" s="88">
        <v>60</v>
      </c>
      <c r="I108" s="88">
        <f>G108-H108</f>
        <v>1.2000000000000028</v>
      </c>
      <c r="J108" s="88">
        <f>H108*1.5</f>
        <v>90</v>
      </c>
      <c r="K108" s="88">
        <f>G108-J108</f>
        <v>-28.799999999999997</v>
      </c>
      <c r="L108" s="192">
        <f>IF(K108&gt;=0,3,IF(I108&gt;=0,2,1))</f>
        <v>2</v>
      </c>
      <c r="N108" s="98"/>
      <c r="O108" s="149"/>
      <c r="P108" s="152"/>
      <c r="R108" s="152"/>
      <c r="S108" s="158"/>
    </row>
    <row r="109" spans="1:19" s="82" customFormat="1" ht="17.100000000000001" customHeight="1" x14ac:dyDescent="0.25">
      <c r="A109" s="95" t="s">
        <v>272</v>
      </c>
      <c r="B109" s="247" t="s">
        <v>348</v>
      </c>
      <c r="C109" s="247"/>
      <c r="D109" s="247"/>
      <c r="E109" s="247"/>
      <c r="F109" s="247"/>
      <c r="G109" s="247"/>
      <c r="H109" s="91"/>
      <c r="N109" s="98"/>
      <c r="O109" s="149"/>
      <c r="P109" s="152"/>
      <c r="R109" s="152"/>
      <c r="S109" s="158"/>
    </row>
    <row r="110" spans="1:19" s="82" customFormat="1" ht="39.950000000000003" customHeight="1" x14ac:dyDescent="0.25">
      <c r="A110" s="246" t="s">
        <v>282</v>
      </c>
      <c r="B110" s="246"/>
      <c r="C110" s="186" t="s">
        <v>283</v>
      </c>
      <c r="D110" s="186" t="s">
        <v>284</v>
      </c>
      <c r="E110" s="186" t="s">
        <v>285</v>
      </c>
      <c r="F110" s="186" t="s">
        <v>255</v>
      </c>
      <c r="G110" s="96" t="s">
        <v>256</v>
      </c>
      <c r="H110" s="34" t="s">
        <v>257</v>
      </c>
      <c r="I110" s="34" t="s">
        <v>258</v>
      </c>
      <c r="J110" s="97" t="s">
        <v>259</v>
      </c>
      <c r="K110" s="97" t="s">
        <v>260</v>
      </c>
      <c r="L110" s="97" t="s">
        <v>261</v>
      </c>
      <c r="N110" s="98"/>
      <c r="O110" s="149"/>
      <c r="P110" s="152"/>
      <c r="R110" s="152"/>
      <c r="S110" s="158"/>
    </row>
    <row r="111" spans="1:19" s="82" customFormat="1" ht="13.5" x14ac:dyDescent="0.25">
      <c r="A111" s="248" t="s">
        <v>349</v>
      </c>
      <c r="B111" s="249"/>
      <c r="C111" s="99">
        <v>40909</v>
      </c>
      <c r="D111" s="99">
        <v>42369</v>
      </c>
      <c r="E111" s="100">
        <v>0.1</v>
      </c>
      <c r="F111" s="101">
        <f>IF(ISTEXT(A111),DAYS360(C111,D111)/30,)</f>
        <v>48</v>
      </c>
      <c r="G111" s="102">
        <f t="shared" ref="G111:G116" si="22">E111*F111</f>
        <v>4.8000000000000007</v>
      </c>
      <c r="H111" s="252"/>
      <c r="I111" s="252" t="str">
        <f>IF(I117&gt;=0,"YES","NO")</f>
        <v>YES</v>
      </c>
      <c r="J111" s="252"/>
      <c r="K111" s="252" t="str">
        <f>IF(K117&gt;=0,"YES","NO")</f>
        <v>NO</v>
      </c>
      <c r="L111" s="252"/>
      <c r="N111" s="98"/>
      <c r="O111" s="149"/>
      <c r="P111" s="152"/>
      <c r="R111" s="152"/>
      <c r="S111" s="158"/>
    </row>
    <row r="112" spans="1:19" s="82" customFormat="1" ht="13.5" x14ac:dyDescent="0.25">
      <c r="A112" s="248" t="s">
        <v>350</v>
      </c>
      <c r="B112" s="249"/>
      <c r="C112" s="104">
        <v>43831</v>
      </c>
      <c r="D112" s="104">
        <v>45107</v>
      </c>
      <c r="E112" s="117">
        <v>0.25</v>
      </c>
      <c r="F112" s="101">
        <f t="shared" ref="F112:F116" si="23">IF(ISTEXT(A112),DAYS360(C112,D112)/30,)</f>
        <v>41.966666666666669</v>
      </c>
      <c r="G112" s="102">
        <f t="shared" si="22"/>
        <v>10.491666666666667</v>
      </c>
      <c r="H112" s="252"/>
      <c r="I112" s="252"/>
      <c r="J112" s="252"/>
      <c r="K112" s="252"/>
      <c r="L112" s="252"/>
      <c r="N112" s="111"/>
      <c r="O112" s="149"/>
      <c r="P112" s="152"/>
      <c r="R112" s="152"/>
      <c r="S112" s="158"/>
    </row>
    <row r="113" spans="1:19" s="82" customFormat="1" ht="13.5" x14ac:dyDescent="0.25">
      <c r="A113" s="248" t="s">
        <v>351</v>
      </c>
      <c r="B113" s="249"/>
      <c r="C113" s="104">
        <v>45108</v>
      </c>
      <c r="D113" s="104">
        <v>45838</v>
      </c>
      <c r="E113" s="119">
        <v>0.4</v>
      </c>
      <c r="F113" s="101">
        <f t="shared" si="23"/>
        <v>23.966666666666665</v>
      </c>
      <c r="G113" s="102">
        <f t="shared" si="22"/>
        <v>9.586666666666666</v>
      </c>
      <c r="H113" s="252"/>
      <c r="I113" s="252"/>
      <c r="J113" s="252"/>
      <c r="K113" s="252"/>
      <c r="L113" s="252"/>
      <c r="N113" s="98"/>
      <c r="O113" s="149"/>
      <c r="P113" s="152"/>
      <c r="R113" s="152"/>
      <c r="S113" s="158"/>
    </row>
    <row r="114" spans="1:19" s="82" customFormat="1" ht="13.5" x14ac:dyDescent="0.25">
      <c r="A114" s="250"/>
      <c r="B114" s="250"/>
      <c r="C114" s="104"/>
      <c r="D114" s="104"/>
      <c r="E114" s="119"/>
      <c r="F114" s="101">
        <f t="shared" si="23"/>
        <v>0</v>
      </c>
      <c r="G114" s="102">
        <f t="shared" si="22"/>
        <v>0</v>
      </c>
      <c r="H114" s="252"/>
      <c r="I114" s="252"/>
      <c r="J114" s="252"/>
      <c r="K114" s="252"/>
      <c r="L114" s="252"/>
      <c r="N114" s="98"/>
      <c r="O114" s="149"/>
      <c r="P114" s="152"/>
      <c r="R114" s="152"/>
      <c r="S114" s="158"/>
    </row>
    <row r="115" spans="1:19" s="82" customFormat="1" ht="13.5" x14ac:dyDescent="0.25">
      <c r="A115" s="250"/>
      <c r="B115" s="250"/>
      <c r="C115" s="104"/>
      <c r="D115" s="104"/>
      <c r="E115" s="119"/>
      <c r="F115" s="101">
        <f t="shared" si="23"/>
        <v>0</v>
      </c>
      <c r="G115" s="102">
        <f t="shared" si="22"/>
        <v>0</v>
      </c>
      <c r="H115" s="252"/>
      <c r="I115" s="252"/>
      <c r="J115" s="252"/>
      <c r="K115" s="252"/>
      <c r="L115" s="252"/>
      <c r="N115" s="98"/>
      <c r="O115" s="149"/>
      <c r="P115" s="152"/>
      <c r="R115" s="152"/>
      <c r="S115" s="158"/>
    </row>
    <row r="116" spans="1:19" s="82" customFormat="1" ht="13.5" x14ac:dyDescent="0.25">
      <c r="A116" s="250"/>
      <c r="B116" s="250"/>
      <c r="C116" s="105"/>
      <c r="D116" s="105"/>
      <c r="E116" s="109"/>
      <c r="F116" s="101">
        <f t="shared" si="23"/>
        <v>0</v>
      </c>
      <c r="G116" s="102">
        <f t="shared" si="22"/>
        <v>0</v>
      </c>
      <c r="H116" s="252"/>
      <c r="I116" s="252"/>
      <c r="J116" s="252"/>
      <c r="K116" s="252"/>
      <c r="L116" s="252"/>
      <c r="N116" s="98"/>
      <c r="O116" s="149"/>
      <c r="P116" s="152"/>
      <c r="R116" s="152"/>
      <c r="S116" s="158"/>
    </row>
    <row r="117" spans="1:19" s="82" customFormat="1" ht="13.5" x14ac:dyDescent="0.25">
      <c r="A117" s="255" t="s">
        <v>297</v>
      </c>
      <c r="B117" s="255"/>
      <c r="C117" s="255"/>
      <c r="D117" s="255"/>
      <c r="E117" s="255"/>
      <c r="F117" s="88">
        <f>SUM(F111:F116)</f>
        <v>113.93333333333334</v>
      </c>
      <c r="G117" s="89">
        <f>SUM(G111:G116)</f>
        <v>24.878333333333334</v>
      </c>
      <c r="H117" s="88">
        <v>24</v>
      </c>
      <c r="I117" s="88">
        <f>G117-H117</f>
        <v>0.87833333333333385</v>
      </c>
      <c r="J117" s="88">
        <f>H117*1.5</f>
        <v>36</v>
      </c>
      <c r="K117" s="88">
        <f>G117-J117</f>
        <v>-11.121666666666666</v>
      </c>
      <c r="L117" s="192">
        <f>IF(K117&gt;=0,3,IF(I117&gt;=0,2,1))</f>
        <v>2</v>
      </c>
      <c r="N117" s="98"/>
      <c r="O117" s="149"/>
      <c r="P117" s="152"/>
      <c r="R117" s="152"/>
      <c r="S117" s="158"/>
    </row>
    <row r="118" spans="1:19" s="82" customFormat="1" ht="32.1" customHeight="1" x14ac:dyDescent="0.25">
      <c r="A118" s="95" t="s">
        <v>273</v>
      </c>
      <c r="B118" s="247" t="s">
        <v>352</v>
      </c>
      <c r="C118" s="247"/>
      <c r="D118" s="247"/>
      <c r="E118" s="247"/>
      <c r="F118" s="247"/>
      <c r="G118" s="247"/>
      <c r="H118" s="91"/>
      <c r="N118" s="98"/>
      <c r="O118" s="149"/>
      <c r="P118" s="152"/>
      <c r="R118" s="152"/>
      <c r="S118" s="158"/>
    </row>
    <row r="119" spans="1:19" s="82" customFormat="1" ht="39.950000000000003" customHeight="1" x14ac:dyDescent="0.25">
      <c r="A119" s="246" t="s">
        <v>282</v>
      </c>
      <c r="B119" s="246"/>
      <c r="C119" s="164" t="s">
        <v>283</v>
      </c>
      <c r="D119" s="186" t="s">
        <v>284</v>
      </c>
      <c r="E119" s="186" t="s">
        <v>285</v>
      </c>
      <c r="F119" s="186" t="s">
        <v>255</v>
      </c>
      <c r="G119" s="96" t="s">
        <v>256</v>
      </c>
      <c r="H119" s="34" t="s">
        <v>257</v>
      </c>
      <c r="I119" s="34" t="s">
        <v>258</v>
      </c>
      <c r="J119" s="97" t="s">
        <v>259</v>
      </c>
      <c r="K119" s="97" t="s">
        <v>260</v>
      </c>
      <c r="L119" s="97" t="s">
        <v>261</v>
      </c>
      <c r="N119" s="98"/>
      <c r="O119" s="149"/>
      <c r="P119" s="152"/>
      <c r="R119" s="152"/>
      <c r="S119" s="158"/>
    </row>
    <row r="120" spans="1:19" s="82" customFormat="1" ht="13.5" x14ac:dyDescent="0.25">
      <c r="A120" s="250" t="s">
        <v>353</v>
      </c>
      <c r="B120" s="250"/>
      <c r="C120" s="99">
        <v>43199</v>
      </c>
      <c r="D120" s="99">
        <v>45107</v>
      </c>
      <c r="E120" s="160">
        <v>0.75</v>
      </c>
      <c r="F120" s="101">
        <f>IF(ISTEXT(A120),DAYS360(C120,D120)/30,)</f>
        <v>62.7</v>
      </c>
      <c r="G120" s="102">
        <f t="shared" ref="G120:G125" si="24">E120*F120</f>
        <v>47.025000000000006</v>
      </c>
      <c r="H120" s="252"/>
      <c r="I120" s="252" t="str">
        <f>IF(I126&gt;=0,"YES","NO")</f>
        <v>YES</v>
      </c>
      <c r="J120" s="252"/>
      <c r="K120" s="252" t="str">
        <f>IF(K126&gt;=0,"YES","NO")</f>
        <v>NO</v>
      </c>
      <c r="L120" s="252"/>
      <c r="N120" s="98"/>
      <c r="O120" s="149"/>
      <c r="P120" s="152"/>
      <c r="R120" s="152"/>
      <c r="S120" s="158"/>
    </row>
    <row r="121" spans="1:19" s="82" customFormat="1" ht="13.5" x14ac:dyDescent="0.25">
      <c r="A121" s="250" t="s">
        <v>354</v>
      </c>
      <c r="B121" s="250"/>
      <c r="C121" s="104">
        <v>45108</v>
      </c>
      <c r="D121" s="104">
        <v>45838</v>
      </c>
      <c r="E121" s="154">
        <v>0.6</v>
      </c>
      <c r="F121" s="101">
        <f t="shared" ref="F121:F125" si="25">IF(ISTEXT(A121),DAYS360(C121,D121)/30,)</f>
        <v>23.966666666666665</v>
      </c>
      <c r="G121" s="102">
        <f t="shared" si="24"/>
        <v>14.379999999999999</v>
      </c>
      <c r="H121" s="252"/>
      <c r="I121" s="252"/>
      <c r="J121" s="252"/>
      <c r="K121" s="252"/>
      <c r="L121" s="252"/>
      <c r="N121" s="112"/>
      <c r="O121" s="149"/>
      <c r="P121" s="98"/>
      <c r="R121" s="152"/>
      <c r="S121" s="149"/>
    </row>
    <row r="122" spans="1:19" s="82" customFormat="1" ht="13.5" x14ac:dyDescent="0.25">
      <c r="A122" s="256"/>
      <c r="B122" s="256"/>
      <c r="C122" s="155"/>
      <c r="D122" s="155"/>
      <c r="E122" s="119"/>
      <c r="F122" s="101">
        <f t="shared" si="25"/>
        <v>0</v>
      </c>
      <c r="G122" s="102">
        <f t="shared" si="24"/>
        <v>0</v>
      </c>
      <c r="H122" s="252"/>
      <c r="I122" s="252"/>
      <c r="J122" s="252"/>
      <c r="K122" s="252"/>
      <c r="L122" s="252"/>
      <c r="N122" s="98"/>
      <c r="O122" s="149"/>
      <c r="P122" s="152"/>
      <c r="R122" s="152"/>
      <c r="S122" s="158"/>
    </row>
    <row r="123" spans="1:19" s="82" customFormat="1" ht="13.5" x14ac:dyDescent="0.25">
      <c r="A123" s="256"/>
      <c r="B123" s="256"/>
      <c r="C123" s="104"/>
      <c r="D123" s="104"/>
      <c r="E123" s="119"/>
      <c r="F123" s="101">
        <f t="shared" si="25"/>
        <v>0</v>
      </c>
      <c r="G123" s="102">
        <f t="shared" si="24"/>
        <v>0</v>
      </c>
      <c r="H123" s="252"/>
      <c r="I123" s="252"/>
      <c r="J123" s="252"/>
      <c r="K123" s="252"/>
      <c r="L123" s="252"/>
      <c r="N123" s="98"/>
      <c r="O123" s="149"/>
      <c r="P123" s="152"/>
      <c r="R123" s="152"/>
      <c r="S123" s="158"/>
    </row>
    <row r="124" spans="1:19" s="82" customFormat="1" ht="13.5" x14ac:dyDescent="0.25">
      <c r="A124" s="250"/>
      <c r="B124" s="250"/>
      <c r="C124" s="104"/>
      <c r="D124" s="104"/>
      <c r="E124" s="119"/>
      <c r="F124" s="101">
        <f t="shared" si="25"/>
        <v>0</v>
      </c>
      <c r="G124" s="102">
        <f t="shared" si="24"/>
        <v>0</v>
      </c>
      <c r="H124" s="252"/>
      <c r="I124" s="252"/>
      <c r="J124" s="252"/>
      <c r="K124" s="252"/>
      <c r="L124" s="252"/>
      <c r="N124" s="98"/>
      <c r="O124" s="149"/>
      <c r="P124" s="152"/>
      <c r="R124" s="152"/>
      <c r="S124" s="158"/>
    </row>
    <row r="125" spans="1:19" s="82" customFormat="1" ht="13.5" x14ac:dyDescent="0.25">
      <c r="A125" s="250"/>
      <c r="B125" s="250"/>
      <c r="C125" s="105"/>
      <c r="D125" s="105"/>
      <c r="E125" s="109"/>
      <c r="F125" s="101">
        <f t="shared" si="25"/>
        <v>0</v>
      </c>
      <c r="G125" s="102">
        <f t="shared" si="24"/>
        <v>0</v>
      </c>
      <c r="H125" s="252"/>
      <c r="I125" s="252"/>
      <c r="J125" s="252"/>
      <c r="K125" s="252"/>
      <c r="L125" s="252"/>
      <c r="N125" s="98"/>
      <c r="O125" s="149"/>
      <c r="P125" s="152"/>
      <c r="R125" s="152"/>
      <c r="S125" s="158"/>
    </row>
    <row r="126" spans="1:19" s="82" customFormat="1" ht="13.5" x14ac:dyDescent="0.25">
      <c r="A126" s="255" t="s">
        <v>297</v>
      </c>
      <c r="B126" s="255"/>
      <c r="C126" s="255"/>
      <c r="D126" s="255"/>
      <c r="E126" s="255"/>
      <c r="F126" s="88">
        <f>SUM(F120:F125)</f>
        <v>86.666666666666671</v>
      </c>
      <c r="G126" s="89">
        <f>SUM(G120:G125)</f>
        <v>61.405000000000001</v>
      </c>
      <c r="H126" s="88">
        <v>60</v>
      </c>
      <c r="I126" s="88">
        <f>G126-H126</f>
        <v>1.4050000000000011</v>
      </c>
      <c r="J126" s="88">
        <f>H126*1.5</f>
        <v>90</v>
      </c>
      <c r="K126" s="88">
        <f>G126-J126</f>
        <v>-28.594999999999999</v>
      </c>
      <c r="L126" s="192">
        <f>IF(K126&gt;=0,3,IF(I126&gt;=0,2,1))</f>
        <v>2</v>
      </c>
      <c r="N126" s="98"/>
      <c r="O126" s="149"/>
      <c r="P126" s="152"/>
      <c r="R126" s="152"/>
      <c r="S126" s="158"/>
    </row>
    <row r="127" spans="1:19" s="82" customFormat="1" ht="32.1" customHeight="1" x14ac:dyDescent="0.25">
      <c r="A127" s="95" t="s">
        <v>274</v>
      </c>
      <c r="B127" s="247" t="s">
        <v>355</v>
      </c>
      <c r="C127" s="247"/>
      <c r="D127" s="247"/>
      <c r="E127" s="247"/>
      <c r="F127" s="247"/>
      <c r="G127" s="247"/>
      <c r="H127" s="91"/>
      <c r="N127" s="98"/>
      <c r="O127" s="149"/>
      <c r="P127" s="152"/>
      <c r="R127" s="152"/>
      <c r="S127" s="158"/>
    </row>
    <row r="128" spans="1:19" s="82" customFormat="1" ht="39.950000000000003" customHeight="1" x14ac:dyDescent="0.25">
      <c r="A128" s="246" t="s">
        <v>282</v>
      </c>
      <c r="B128" s="246"/>
      <c r="C128" s="186" t="s">
        <v>283</v>
      </c>
      <c r="D128" s="186" t="s">
        <v>284</v>
      </c>
      <c r="E128" s="186" t="s">
        <v>285</v>
      </c>
      <c r="F128" s="186" t="s">
        <v>255</v>
      </c>
      <c r="G128" s="96" t="s">
        <v>256</v>
      </c>
      <c r="H128" s="34" t="s">
        <v>257</v>
      </c>
      <c r="I128" s="34" t="s">
        <v>258</v>
      </c>
      <c r="J128" s="97" t="s">
        <v>259</v>
      </c>
      <c r="K128" s="97" t="s">
        <v>260</v>
      </c>
      <c r="L128" s="97" t="s">
        <v>261</v>
      </c>
      <c r="N128" s="98"/>
      <c r="O128" s="149"/>
      <c r="P128" s="152"/>
      <c r="R128" s="152"/>
      <c r="S128" s="158"/>
    </row>
    <row r="129" spans="1:19" s="82" customFormat="1" ht="13.5" x14ac:dyDescent="0.25">
      <c r="A129" s="250" t="s">
        <v>356</v>
      </c>
      <c r="B129" s="250"/>
      <c r="C129" s="99">
        <v>42370</v>
      </c>
      <c r="D129" s="99">
        <v>43100</v>
      </c>
      <c r="E129" s="100">
        <v>0.2</v>
      </c>
      <c r="F129" s="101">
        <f>IF(ISTEXT(A129),DAYS360(C129,D129)/30,)</f>
        <v>24</v>
      </c>
      <c r="G129" s="102">
        <f>E129*F129</f>
        <v>4.8000000000000007</v>
      </c>
      <c r="H129" s="252"/>
      <c r="I129" s="252" t="str">
        <f>IF(I133&gt;=0,"YES","NO")</f>
        <v>YES</v>
      </c>
      <c r="J129" s="252"/>
      <c r="K129" s="252" t="str">
        <f>IF(K133&gt;=0,"YES","NO")</f>
        <v>NO</v>
      </c>
      <c r="L129" s="252"/>
      <c r="N129" s="121"/>
      <c r="O129" s="149"/>
      <c r="P129" s="152"/>
      <c r="R129" s="152"/>
      <c r="S129" s="158"/>
    </row>
    <row r="130" spans="1:19" s="82" customFormat="1" ht="13.5" x14ac:dyDescent="0.25">
      <c r="A130" s="250" t="s">
        <v>357</v>
      </c>
      <c r="B130" s="250"/>
      <c r="C130" s="104">
        <v>40909</v>
      </c>
      <c r="D130" s="104">
        <v>42369</v>
      </c>
      <c r="E130" s="117">
        <v>0.15</v>
      </c>
      <c r="F130" s="101">
        <f t="shared" ref="F130:F132" si="26">IF(ISTEXT(A130),DAYS360(C130,D130)/30,)</f>
        <v>48</v>
      </c>
      <c r="G130" s="102">
        <f>E130*F130</f>
        <v>7.1999999999999993</v>
      </c>
      <c r="H130" s="252"/>
      <c r="I130" s="252"/>
      <c r="J130" s="252"/>
      <c r="K130" s="252"/>
      <c r="L130" s="252"/>
      <c r="N130" s="98"/>
      <c r="O130" s="149"/>
      <c r="P130" s="152"/>
      <c r="R130" s="152"/>
      <c r="S130" s="158"/>
    </row>
    <row r="131" spans="1:19" s="82" customFormat="1" ht="13.5" x14ac:dyDescent="0.25">
      <c r="A131" s="250"/>
      <c r="B131" s="250"/>
      <c r="C131" s="105"/>
      <c r="D131" s="105"/>
      <c r="E131" s="122"/>
      <c r="F131" s="101">
        <f t="shared" si="26"/>
        <v>0</v>
      </c>
      <c r="G131" s="102">
        <f>E131*F131</f>
        <v>0</v>
      </c>
      <c r="H131" s="252"/>
      <c r="I131" s="252"/>
      <c r="J131" s="252"/>
      <c r="K131" s="252"/>
      <c r="L131" s="252"/>
      <c r="N131" s="98"/>
      <c r="O131" s="149"/>
      <c r="P131" s="152"/>
      <c r="R131" s="152"/>
      <c r="S131" s="158"/>
    </row>
    <row r="132" spans="1:19" s="82" customFormat="1" ht="13.5" x14ac:dyDescent="0.25">
      <c r="A132" s="250"/>
      <c r="B132" s="250"/>
      <c r="C132" s="105"/>
      <c r="D132" s="105"/>
      <c r="E132" s="122"/>
      <c r="F132" s="101">
        <f t="shared" si="26"/>
        <v>0</v>
      </c>
      <c r="G132" s="102">
        <f>E132*F132</f>
        <v>0</v>
      </c>
      <c r="H132" s="252"/>
      <c r="I132" s="252"/>
      <c r="J132" s="252"/>
      <c r="K132" s="252"/>
      <c r="L132" s="252"/>
      <c r="N132" s="98"/>
      <c r="O132" s="149"/>
      <c r="P132" s="152"/>
      <c r="R132" s="152"/>
      <c r="S132" s="158"/>
    </row>
    <row r="133" spans="1:19" s="82" customFormat="1" ht="13.5" x14ac:dyDescent="0.25">
      <c r="A133" s="255" t="s">
        <v>297</v>
      </c>
      <c r="B133" s="255"/>
      <c r="C133" s="255"/>
      <c r="D133" s="255"/>
      <c r="E133" s="255"/>
      <c r="F133" s="88">
        <f>SUM(F129:F132)</f>
        <v>72</v>
      </c>
      <c r="G133" s="89">
        <f>SUM(G129:G132)</f>
        <v>12</v>
      </c>
      <c r="H133" s="88">
        <v>12</v>
      </c>
      <c r="I133" s="88">
        <f>G133-H133</f>
        <v>0</v>
      </c>
      <c r="J133" s="88">
        <f>H133*1.5</f>
        <v>18</v>
      </c>
      <c r="K133" s="88">
        <f>G133-J133</f>
        <v>-6</v>
      </c>
      <c r="L133" s="192">
        <f>IF(K133&gt;=0,3,IF(I133&gt;=0,2,1))</f>
        <v>2</v>
      </c>
      <c r="N133" s="98"/>
      <c r="O133" s="149"/>
      <c r="P133" s="152"/>
      <c r="R133" s="152"/>
      <c r="S133" s="158"/>
    </row>
    <row r="134" spans="1:19" s="82" customFormat="1" ht="13.5" x14ac:dyDescent="0.25">
      <c r="E134" s="115"/>
      <c r="F134" s="91"/>
      <c r="G134" s="91"/>
      <c r="H134" s="91"/>
      <c r="I134" s="253" t="str">
        <f>A99</f>
        <v>Technical Manager</v>
      </c>
      <c r="J134" s="253"/>
      <c r="K134" s="253"/>
      <c r="L134" s="92">
        <f>AVERAGE(L133,L126,L117,L108)</f>
        <v>2</v>
      </c>
      <c r="N134" s="98"/>
      <c r="O134" s="149"/>
      <c r="P134" s="152"/>
      <c r="R134" s="152"/>
      <c r="S134" s="158"/>
    </row>
    <row r="135" spans="1:19" ht="17.25" customHeight="1" x14ac:dyDescent="0.3">
      <c r="N135" s="27"/>
      <c r="O135" s="27"/>
    </row>
    <row r="136" spans="1:19" ht="17.25" customHeight="1" x14ac:dyDescent="0.3">
      <c r="K136" s="181" t="s">
        <v>277</v>
      </c>
      <c r="L136" s="19">
        <f>AVERAGE(L134,L97,L67,L37)</f>
        <v>2.3958333333333335</v>
      </c>
      <c r="N136" s="27" t="s">
        <v>278</v>
      </c>
      <c r="O136" s="27"/>
    </row>
    <row r="137" spans="1:19" ht="17.25" customHeight="1" x14ac:dyDescent="0.3">
      <c r="N137" s="27"/>
      <c r="O137" s="27"/>
    </row>
    <row r="138" spans="1:19" ht="17.25" customHeight="1" x14ac:dyDescent="0.3">
      <c r="N138" s="27"/>
      <c r="O138" s="27"/>
    </row>
    <row r="139" spans="1:19" ht="32.1" customHeight="1" x14ac:dyDescent="0.3">
      <c r="N139" s="27"/>
      <c r="O139" s="27"/>
    </row>
    <row r="140" spans="1:19" x14ac:dyDescent="0.3">
      <c r="N140" s="27"/>
      <c r="O140" s="27"/>
    </row>
    <row r="141" spans="1:19" ht="45" customHeight="1" x14ac:dyDescent="0.3"/>
    <row r="142" spans="1:19" ht="45" customHeight="1" x14ac:dyDescent="0.3"/>
    <row r="149" ht="32.1" customHeight="1" x14ac:dyDescent="0.3"/>
    <row r="152" ht="45" customHeight="1" x14ac:dyDescent="0.3"/>
    <row r="154" ht="32.1" customHeight="1" x14ac:dyDescent="0.3"/>
    <row r="160" ht="29.25" customHeight="1" x14ac:dyDescent="0.3"/>
    <row r="162" ht="38.25" customHeight="1" x14ac:dyDescent="0.3"/>
    <row r="163" ht="17.25" customHeight="1" x14ac:dyDescent="0.3"/>
  </sheetData>
  <mergeCells count="196">
    <mergeCell ref="F35:G35"/>
    <mergeCell ref="A16:B16"/>
    <mergeCell ref="A20:B20"/>
    <mergeCell ref="A12:B12"/>
    <mergeCell ref="A33:E33"/>
    <mergeCell ref="B14:G14"/>
    <mergeCell ref="A47:B47"/>
    <mergeCell ref="A45:B45"/>
    <mergeCell ref="A22:B22"/>
    <mergeCell ref="A17:B17"/>
    <mergeCell ref="A18:B18"/>
    <mergeCell ref="A19:B19"/>
    <mergeCell ref="A46:B46"/>
    <mergeCell ref="A44:B44"/>
    <mergeCell ref="A31:B31"/>
    <mergeCell ref="A36:B36"/>
    <mergeCell ref="A35:B35"/>
    <mergeCell ref="A26:B26"/>
    <mergeCell ref="A30:B30"/>
    <mergeCell ref="A32:B32"/>
    <mergeCell ref="A27:B27"/>
    <mergeCell ref="A28:B28"/>
    <mergeCell ref="A43:B43"/>
    <mergeCell ref="A41:B41"/>
    <mergeCell ref="A2:G2"/>
    <mergeCell ref="B4:G4"/>
    <mergeCell ref="A5:B5"/>
    <mergeCell ref="A13:E13"/>
    <mergeCell ref="A6:B6"/>
    <mergeCell ref="A7:B7"/>
    <mergeCell ref="A29:B29"/>
    <mergeCell ref="B34:G34"/>
    <mergeCell ref="A128:B128"/>
    <mergeCell ref="A96:E96"/>
    <mergeCell ref="A101:B101"/>
    <mergeCell ref="A48:E48"/>
    <mergeCell ref="A38:G38"/>
    <mergeCell ref="B40:G40"/>
    <mergeCell ref="F36:G36"/>
    <mergeCell ref="A9:B9"/>
    <mergeCell ref="A8:B8"/>
    <mergeCell ref="A10:B10"/>
    <mergeCell ref="A11:B11"/>
    <mergeCell ref="A15:B15"/>
    <mergeCell ref="A23:E23"/>
    <mergeCell ref="B24:G24"/>
    <mergeCell ref="A25:B25"/>
    <mergeCell ref="A21:B21"/>
    <mergeCell ref="A131:B131"/>
    <mergeCell ref="A126:E126"/>
    <mergeCell ref="A125:B125"/>
    <mergeCell ref="A93:B93"/>
    <mergeCell ref="A60:B60"/>
    <mergeCell ref="A89:B89"/>
    <mergeCell ref="A98:G98"/>
    <mergeCell ref="A81:B81"/>
    <mergeCell ref="A121:B121"/>
    <mergeCell ref="A122:B122"/>
    <mergeCell ref="B127:G127"/>
    <mergeCell ref="A95:B95"/>
    <mergeCell ref="A78:E78"/>
    <mergeCell ref="A76:B76"/>
    <mergeCell ref="B100:G100"/>
    <mergeCell ref="A108:E108"/>
    <mergeCell ref="A94:B94"/>
    <mergeCell ref="A114:B114"/>
    <mergeCell ref="A115:B115"/>
    <mergeCell ref="A116:B116"/>
    <mergeCell ref="A82:B82"/>
    <mergeCell ref="A83:B83"/>
    <mergeCell ref="A84:B84"/>
    <mergeCell ref="A85:B85"/>
    <mergeCell ref="H102:H107"/>
    <mergeCell ref="I102:I107"/>
    <mergeCell ref="J102:J107"/>
    <mergeCell ref="K102:K107"/>
    <mergeCell ref="K90:K95"/>
    <mergeCell ref="I37:K37"/>
    <mergeCell ref="H42:H47"/>
    <mergeCell ref="I42:I47"/>
    <mergeCell ref="J42:J47"/>
    <mergeCell ref="K42:K47"/>
    <mergeCell ref="H72:H77"/>
    <mergeCell ref="I72:I77"/>
    <mergeCell ref="J72:J77"/>
    <mergeCell ref="K72:K77"/>
    <mergeCell ref="H60:H65"/>
    <mergeCell ref="I60:I65"/>
    <mergeCell ref="I97:K97"/>
    <mergeCell ref="L42:L47"/>
    <mergeCell ref="A133:E133"/>
    <mergeCell ref="A107:B107"/>
    <mergeCell ref="A106:B106"/>
    <mergeCell ref="A119:B119"/>
    <mergeCell ref="A130:B130"/>
    <mergeCell ref="A123:B123"/>
    <mergeCell ref="A129:B129"/>
    <mergeCell ref="A117:E117"/>
    <mergeCell ref="A132:B132"/>
    <mergeCell ref="H81:H86"/>
    <mergeCell ref="I81:I86"/>
    <mergeCell ref="A42:B42"/>
    <mergeCell ref="B88:G88"/>
    <mergeCell ref="A72:B72"/>
    <mergeCell ref="A71:B71"/>
    <mergeCell ref="A74:B74"/>
    <mergeCell ref="A77:B77"/>
    <mergeCell ref="B58:G58"/>
    <mergeCell ref="A66:E66"/>
    <mergeCell ref="A63:B63"/>
    <mergeCell ref="A59:B59"/>
    <mergeCell ref="A124:B124"/>
    <mergeCell ref="K120:K125"/>
    <mergeCell ref="I134:K134"/>
    <mergeCell ref="K129:K132"/>
    <mergeCell ref="L72:L77"/>
    <mergeCell ref="H90:H95"/>
    <mergeCell ref="I90:I95"/>
    <mergeCell ref="J90:J95"/>
    <mergeCell ref="L90:L95"/>
    <mergeCell ref="L129:L132"/>
    <mergeCell ref="L102:L107"/>
    <mergeCell ref="H120:H125"/>
    <mergeCell ref="I120:I125"/>
    <mergeCell ref="H129:H132"/>
    <mergeCell ref="I129:I132"/>
    <mergeCell ref="J129:J132"/>
    <mergeCell ref="L120:L125"/>
    <mergeCell ref="J120:J125"/>
    <mergeCell ref="J81:J86"/>
    <mergeCell ref="K81:K86"/>
    <mergeCell ref="L81:L86"/>
    <mergeCell ref="H111:H116"/>
    <mergeCell ref="I111:I116"/>
    <mergeCell ref="J111:J116"/>
    <mergeCell ref="K111:K116"/>
    <mergeCell ref="L111:L116"/>
    <mergeCell ref="L26:L32"/>
    <mergeCell ref="H16:H22"/>
    <mergeCell ref="I16:I22"/>
    <mergeCell ref="J16:J22"/>
    <mergeCell ref="K16:K22"/>
    <mergeCell ref="L16:L22"/>
    <mergeCell ref="J26:J32"/>
    <mergeCell ref="K26:K32"/>
    <mergeCell ref="L6:L12"/>
    <mergeCell ref="H6:H12"/>
    <mergeCell ref="I6:I12"/>
    <mergeCell ref="J6:J12"/>
    <mergeCell ref="K6:K12"/>
    <mergeCell ref="H26:H32"/>
    <mergeCell ref="I26:I32"/>
    <mergeCell ref="L51:L56"/>
    <mergeCell ref="A52:B52"/>
    <mergeCell ref="A53:B53"/>
    <mergeCell ref="A54:B54"/>
    <mergeCell ref="A55:B55"/>
    <mergeCell ref="A56:B56"/>
    <mergeCell ref="B79:G79"/>
    <mergeCell ref="A80:B80"/>
    <mergeCell ref="L60:L65"/>
    <mergeCell ref="I67:K67"/>
    <mergeCell ref="A61:B61"/>
    <mergeCell ref="J60:J65"/>
    <mergeCell ref="K60:K65"/>
    <mergeCell ref="H51:H56"/>
    <mergeCell ref="I51:I56"/>
    <mergeCell ref="J51:J56"/>
    <mergeCell ref="K51:K56"/>
    <mergeCell ref="A51:B51"/>
    <mergeCell ref="A65:B65"/>
    <mergeCell ref="A68:G68"/>
    <mergeCell ref="B49:G49"/>
    <mergeCell ref="A50:B50"/>
    <mergeCell ref="B118:G118"/>
    <mergeCell ref="A102:B102"/>
    <mergeCell ref="A120:B120"/>
    <mergeCell ref="A91:B91"/>
    <mergeCell ref="A92:B92"/>
    <mergeCell ref="A75:B75"/>
    <mergeCell ref="A57:E57"/>
    <mergeCell ref="A105:B105"/>
    <mergeCell ref="A73:B73"/>
    <mergeCell ref="A87:E87"/>
    <mergeCell ref="B109:G109"/>
    <mergeCell ref="A110:B110"/>
    <mergeCell ref="A111:B111"/>
    <mergeCell ref="A112:B112"/>
    <mergeCell ref="A113:B113"/>
    <mergeCell ref="A62:B62"/>
    <mergeCell ref="A64:B64"/>
    <mergeCell ref="B70:G70"/>
    <mergeCell ref="A103:B103"/>
    <mergeCell ref="A104:B104"/>
    <mergeCell ref="A86:B86"/>
    <mergeCell ref="A90:B90"/>
  </mergeCells>
  <phoneticPr fontId="16" type="noConversion"/>
  <pageMargins left="0.7" right="0.7" top="0.75" bottom="0.75" header="0.3" footer="0.3"/>
  <pageSetup orientation="portrait" r:id="rId1"/>
  <ignoredErrors>
    <ignoredError sqref="I102 K102"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03A8-55F1-4767-BA3A-16E96F936190}">
  <dimension ref="A1:J11"/>
  <sheetViews>
    <sheetView zoomScale="80" zoomScaleNormal="80" workbookViewId="0">
      <pane xSplit="2" ySplit="1" topLeftCell="C2" activePane="bottomRight" state="frozen"/>
      <selection sqref="A1:I2"/>
      <selection pane="topRight" sqref="A1:I2"/>
      <selection pane="bottomLeft" sqref="A1:I2"/>
      <selection pane="bottomRight" activeCell="C2" sqref="C2"/>
    </sheetView>
  </sheetViews>
  <sheetFormatPr defaultRowHeight="15" customHeight="1" x14ac:dyDescent="0.25"/>
  <cols>
    <col min="1" max="1" width="4.5703125" customWidth="1"/>
    <col min="2" max="2" width="26.5703125" customWidth="1"/>
    <col min="3" max="4" width="20.5703125" customWidth="1"/>
    <col min="5" max="5" width="46.5703125" style="1" customWidth="1"/>
    <col min="6" max="6" width="13.5703125" customWidth="1"/>
    <col min="7" max="7" width="20.5703125" customWidth="1"/>
    <col min="8" max="8" width="46.5703125" customWidth="1"/>
    <col min="9" max="10" width="13.5703125" customWidth="1"/>
    <col min="12" max="12" width="45.85546875" customWidth="1"/>
  </cols>
  <sheetData>
    <row r="1" spans="1:10" ht="45" customHeight="1" x14ac:dyDescent="0.25">
      <c r="A1" s="180"/>
      <c r="B1" s="180" t="s">
        <v>358</v>
      </c>
      <c r="C1" s="180" t="s">
        <v>3</v>
      </c>
      <c r="D1" s="180" t="s">
        <v>359</v>
      </c>
      <c r="E1" s="180" t="s">
        <v>360</v>
      </c>
      <c r="F1" s="180" t="s">
        <v>361</v>
      </c>
      <c r="G1" s="180" t="s">
        <v>362</v>
      </c>
      <c r="H1" s="180" t="s">
        <v>360</v>
      </c>
      <c r="I1" s="180" t="s">
        <v>363</v>
      </c>
      <c r="J1" s="180" t="s">
        <v>364</v>
      </c>
    </row>
    <row r="2" spans="1:10" s="35" customFormat="1" ht="13.5" x14ac:dyDescent="0.2">
      <c r="A2" s="75">
        <v>1</v>
      </c>
      <c r="B2" s="76" t="str">
        <f>'Bidder-Key Staff'!B4</f>
        <v>Project Manager</v>
      </c>
      <c r="C2" s="76" t="str">
        <f>+'Bidder-Key Staff'!C4</f>
        <v>Katharyn Daun</v>
      </c>
      <c r="D2" s="124" t="s">
        <v>365</v>
      </c>
      <c r="E2" s="69" t="s">
        <v>366</v>
      </c>
      <c r="F2" s="125">
        <v>10</v>
      </c>
      <c r="G2" s="126" t="s">
        <v>367</v>
      </c>
      <c r="H2" s="126" t="s">
        <v>368</v>
      </c>
      <c r="I2" s="125">
        <v>10</v>
      </c>
      <c r="J2" s="125">
        <f>AVERAGE(F2,I2)</f>
        <v>10</v>
      </c>
    </row>
    <row r="3" spans="1:10" s="35" customFormat="1" ht="27" x14ac:dyDescent="0.2">
      <c r="A3" s="75">
        <v>2</v>
      </c>
      <c r="B3" s="76" t="str">
        <f>'Bidder-Key Staff'!B5</f>
        <v>Test Manager</v>
      </c>
      <c r="C3" s="76" t="str">
        <f>+'Bidder-Key Staff'!C5</f>
        <v>Raymond Chin</v>
      </c>
      <c r="D3" s="126" t="s">
        <v>369</v>
      </c>
      <c r="E3" s="126" t="s">
        <v>370</v>
      </c>
      <c r="F3" s="125">
        <v>10</v>
      </c>
      <c r="G3" s="126" t="s">
        <v>371</v>
      </c>
      <c r="H3" s="126" t="s">
        <v>372</v>
      </c>
      <c r="I3" s="125">
        <v>10</v>
      </c>
      <c r="J3" s="125">
        <f t="shared" ref="J3:J5" si="0">AVERAGE(F3,I3)</f>
        <v>10</v>
      </c>
    </row>
    <row r="4" spans="1:10" s="35" customFormat="1" ht="54" x14ac:dyDescent="0.2">
      <c r="A4" s="75">
        <v>3</v>
      </c>
      <c r="B4" s="76" t="str">
        <f>'Bidder-Key Staff'!B6</f>
        <v>Functional Manager</v>
      </c>
      <c r="C4" s="76" t="str">
        <f>+'Bidder-Key Staff'!C6</f>
        <v>Kelly Micka</v>
      </c>
      <c r="D4" s="126" t="s">
        <v>373</v>
      </c>
      <c r="E4" s="126" t="s">
        <v>374</v>
      </c>
      <c r="F4" s="125">
        <v>10</v>
      </c>
      <c r="G4" s="126" t="s">
        <v>375</v>
      </c>
      <c r="H4" s="69" t="s">
        <v>376</v>
      </c>
      <c r="I4" s="125">
        <v>10</v>
      </c>
      <c r="J4" s="125">
        <f t="shared" si="0"/>
        <v>10</v>
      </c>
    </row>
    <row r="5" spans="1:10" s="35" customFormat="1" ht="40.5" x14ac:dyDescent="0.2">
      <c r="A5" s="75">
        <v>4</v>
      </c>
      <c r="B5" s="76" t="str">
        <f>'Bidder-Key Staff'!B7</f>
        <v>Technical Manager</v>
      </c>
      <c r="C5" s="76" t="str">
        <f>+'Bidder-Key Staff'!C7</f>
        <v>Andrew Kearns</v>
      </c>
      <c r="D5" s="126" t="s">
        <v>377</v>
      </c>
      <c r="E5" s="126" t="s">
        <v>378</v>
      </c>
      <c r="F5" s="125">
        <v>10</v>
      </c>
      <c r="G5" s="126" t="s">
        <v>379</v>
      </c>
      <c r="H5" s="126" t="s">
        <v>380</v>
      </c>
      <c r="I5" s="125">
        <v>10</v>
      </c>
      <c r="J5" s="125">
        <f t="shared" si="0"/>
        <v>10</v>
      </c>
    </row>
    <row r="6" spans="1:10" s="35" customFormat="1" ht="17.25" customHeight="1" x14ac:dyDescent="0.2">
      <c r="A6" s="127"/>
      <c r="B6" s="127"/>
      <c r="C6" s="128"/>
      <c r="D6" s="129"/>
      <c r="E6" s="76"/>
      <c r="F6" s="130">
        <f>SUM(F2:F5)</f>
        <v>40</v>
      </c>
      <c r="G6" s="131"/>
      <c r="H6" s="132"/>
      <c r="I6" s="130">
        <f>SUM(I2:I5)</f>
        <v>40</v>
      </c>
      <c r="J6" s="130">
        <f>SUM(J2:J5)</f>
        <v>40</v>
      </c>
    </row>
    <row r="7" spans="1:10" s="35" customFormat="1" ht="17.25" customHeight="1" x14ac:dyDescent="0.2">
      <c r="A7" s="127"/>
      <c r="B7" s="128" t="s">
        <v>381</v>
      </c>
      <c r="C7" s="133"/>
      <c r="D7" s="129"/>
      <c r="E7" s="134"/>
      <c r="F7" s="135"/>
      <c r="G7" s="136"/>
      <c r="H7" s="137"/>
      <c r="I7" s="135"/>
      <c r="J7" s="138">
        <f>AVERAGE(J2:J5)</f>
        <v>10</v>
      </c>
    </row>
    <row r="10" spans="1:10" x14ac:dyDescent="0.25">
      <c r="B10" t="s">
        <v>329</v>
      </c>
    </row>
    <row r="11" spans="1:10" x14ac:dyDescent="0.25">
      <c r="B11" t="s">
        <v>329</v>
      </c>
    </row>
  </sheetData>
  <phoneticPr fontId="16" type="noConversion"/>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31A93-0A37-4730-9CF5-CF8DFD39B926}">
  <dimension ref="A1:E11"/>
  <sheetViews>
    <sheetView zoomScaleNormal="100" workbookViewId="0">
      <pane xSplit="3" ySplit="2" topLeftCell="D3" activePane="bottomRight" state="frozen"/>
      <selection sqref="A1:I2"/>
      <selection pane="topRight" sqref="A1:I2"/>
      <selection pane="bottomLeft" sqref="A1:I2"/>
      <selection pane="bottomRight" activeCell="D3" sqref="D3"/>
    </sheetView>
  </sheetViews>
  <sheetFormatPr defaultColWidth="9.140625" defaultRowHeight="16.5" x14ac:dyDescent="0.3"/>
  <cols>
    <col min="1" max="1" width="4.42578125" style="7" customWidth="1"/>
    <col min="2" max="3" width="24.5703125" style="7" customWidth="1"/>
    <col min="4" max="4" width="18.5703125" style="7" customWidth="1"/>
    <col min="5" max="5" width="100.5703125" style="7" customWidth="1"/>
    <col min="6" max="16384" width="9.140625" style="7"/>
  </cols>
  <sheetData>
    <row r="1" spans="1:5" ht="15.95" customHeight="1" x14ac:dyDescent="0.3">
      <c r="A1" s="180"/>
      <c r="B1" s="180" t="s">
        <v>382</v>
      </c>
      <c r="C1" s="180" t="str">
        <f>'Bidder-Key Staff'!C1</f>
        <v>NTT DATA</v>
      </c>
      <c r="D1" s="180"/>
      <c r="E1" s="180"/>
    </row>
    <row r="2" spans="1:5" ht="48" customHeight="1" x14ac:dyDescent="0.3">
      <c r="A2" s="180"/>
      <c r="B2" s="180" t="s">
        <v>358</v>
      </c>
      <c r="C2" s="139" t="s">
        <v>3</v>
      </c>
      <c r="D2" s="180" t="s">
        <v>383</v>
      </c>
      <c r="E2" s="180" t="s">
        <v>384</v>
      </c>
    </row>
    <row r="3" spans="1:5" s="82" customFormat="1" ht="54" x14ac:dyDescent="0.3">
      <c r="A3" s="127">
        <v>1</v>
      </c>
      <c r="B3" s="140" t="str">
        <f>'Bidder-Key Staff'!B4</f>
        <v>Project Manager</v>
      </c>
      <c r="C3" s="140" t="str">
        <f>+'Bidder-Key Staff'!C4</f>
        <v>Katharyn Daun</v>
      </c>
      <c r="D3" s="175">
        <v>9.6999999999999993</v>
      </c>
      <c r="E3" s="187" t="s">
        <v>385</v>
      </c>
    </row>
    <row r="4" spans="1:5" s="82" customFormat="1" ht="54" x14ac:dyDescent="0.3">
      <c r="A4" s="127">
        <v>2</v>
      </c>
      <c r="B4" s="140" t="str">
        <f>'Bidder-Key Staff'!B5</f>
        <v>Test Manager</v>
      </c>
      <c r="C4" s="140" t="str">
        <f>+'Bidder-Key Staff'!C5</f>
        <v>Raymond Chin</v>
      </c>
      <c r="D4" s="176">
        <v>9.1</v>
      </c>
      <c r="E4" s="141" t="s">
        <v>386</v>
      </c>
    </row>
    <row r="5" spans="1:5" s="82" customFormat="1" ht="54" x14ac:dyDescent="0.3">
      <c r="A5" s="127">
        <v>3</v>
      </c>
      <c r="B5" s="140" t="str">
        <f>'Bidder-Key Staff'!B6</f>
        <v>Functional Manager</v>
      </c>
      <c r="C5" s="140" t="str">
        <f>+'Bidder-Key Staff'!C6</f>
        <v>Kelly Micka</v>
      </c>
      <c r="D5" s="176">
        <v>6.4</v>
      </c>
      <c r="E5" s="187" t="s">
        <v>387</v>
      </c>
    </row>
    <row r="6" spans="1:5" s="82" customFormat="1" ht="54" x14ac:dyDescent="0.3">
      <c r="A6" s="127">
        <v>4</v>
      </c>
      <c r="B6" s="140" t="str">
        <f>'Bidder-Key Staff'!B7</f>
        <v>Technical Manager</v>
      </c>
      <c r="C6" s="140" t="str">
        <f>+'Bidder-Key Staff'!C7</f>
        <v>Andrew Kearns</v>
      </c>
      <c r="D6" s="176">
        <v>3.8</v>
      </c>
      <c r="E6" s="142" t="s">
        <v>388</v>
      </c>
    </row>
    <row r="7" spans="1:5" s="82" customFormat="1" ht="13.5" x14ac:dyDescent="0.25">
      <c r="A7" s="113"/>
      <c r="B7" s="113"/>
      <c r="C7" s="143" t="s">
        <v>22</v>
      </c>
      <c r="D7" s="144">
        <f>SUM(D3:D6)</f>
        <v>28.999999999999996</v>
      </c>
      <c r="E7" s="187"/>
    </row>
    <row r="8" spans="1:5" s="82" customFormat="1" ht="13.5" x14ac:dyDescent="0.25">
      <c r="A8" s="113"/>
      <c r="B8" s="113"/>
      <c r="C8" s="143" t="s">
        <v>389</v>
      </c>
      <c r="D8" s="145">
        <f>AVERAGE(D3:D6)</f>
        <v>7.2499999999999991</v>
      </c>
      <c r="E8" s="187"/>
    </row>
    <row r="10" spans="1:5" x14ac:dyDescent="0.3">
      <c r="C10" s="10"/>
    </row>
    <row r="11" spans="1:5" x14ac:dyDescent="0.3">
      <c r="E11" s="8"/>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3E16-B756-4875-AA7B-F9338B06F672}">
  <dimension ref="A1:C4"/>
  <sheetViews>
    <sheetView workbookViewId="0"/>
  </sheetViews>
  <sheetFormatPr defaultColWidth="9.140625" defaultRowHeight="16.5" x14ac:dyDescent="0.3"/>
  <cols>
    <col min="1" max="1" width="30.28515625" style="7" customWidth="1"/>
    <col min="2" max="2" width="16.42578125" style="7" customWidth="1"/>
    <col min="3" max="3" width="100.7109375" style="7" customWidth="1"/>
    <col min="4" max="16384" width="9.140625" style="7"/>
  </cols>
  <sheetData>
    <row r="1" spans="1:3" ht="58.5" x14ac:dyDescent="0.3">
      <c r="A1" s="180" t="s">
        <v>390</v>
      </c>
      <c r="B1" s="180" t="s">
        <v>391</v>
      </c>
      <c r="C1" s="180" t="s">
        <v>392</v>
      </c>
    </row>
    <row r="2" spans="1:3" s="82" customFormat="1" ht="73.5" customHeight="1" x14ac:dyDescent="0.25">
      <c r="A2" s="146" t="str">
        <f>'Bidder-Key Staff'!C1</f>
        <v>NTT DATA</v>
      </c>
      <c r="B2" s="147">
        <v>9.3000000000000007</v>
      </c>
      <c r="C2" s="178" t="s">
        <v>393</v>
      </c>
    </row>
    <row r="3" spans="1:3" x14ac:dyDescent="0.3">
      <c r="C3" s="8"/>
    </row>
    <row r="4" spans="1:3" x14ac:dyDescent="0.3">
      <c r="C4" s="177"/>
    </row>
  </sheetData>
  <pageMargins left="0.7" right="0.7" top="0.75" bottom="0.75" header="0.3" footer="0.3"/>
  <pageSetup orientation="portrait" r:id="rId1"/>
</worksheet>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Bidder-Key Staff</vt:lpstr>
      <vt:lpstr>U&amp;A Summary</vt:lpstr>
      <vt:lpstr>U&amp;A-1 </vt:lpstr>
      <vt:lpstr>U&amp;A-2</vt:lpstr>
      <vt:lpstr>U&amp;A-3</vt:lpstr>
      <vt:lpstr>U&amp;A-4</vt:lpstr>
      <vt:lpstr>Firm References</vt:lpstr>
      <vt:lpstr>Staff Qualifications Summary</vt:lpstr>
      <vt:lpstr>Staff Minimum Qualifications</vt:lpstr>
      <vt:lpstr>Staff References</vt:lpstr>
      <vt:lpstr>Key Staff Interviews</vt:lpstr>
      <vt:lpstr>Oral Presentations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2026-07-21T01:35:49Z</dcterms:created>
  <dcterms:modified xsi:type="dcterms:W3CDTF">2026-07-21T03:14:07Z</dcterms:modified>
  <cp:category/>
  <cp:contentStatus/>
</cp:coreProperties>
</file>